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Cases\"/>
    </mc:Choice>
  </mc:AlternateContent>
  <bookViews>
    <workbookView xWindow="0" yWindow="0" windowWidth="38400" windowHeight="17850"/>
  </bookViews>
  <sheets>
    <sheet name="Data" sheetId="1" r:id="rId1"/>
    <sheet name="Production Plan - Q1" sheetId="12" r:id="rId2"/>
    <sheet name="Production Plan - Q2" sheetId="6" r:id="rId3"/>
    <sheet name="Plan Chart - Q2" sheetId="9" r:id="rId4"/>
    <sheet name="Sheet3" sheetId="3" r:id="rId5"/>
  </sheets>
  <definedNames>
    <definedName name="solver_adj" localSheetId="1" hidden="1">'Production Plan - Q1'!$B$7:$H$18</definedName>
    <definedName name="solver_adj" localSheetId="2" hidden="1">'Production Plan - Q2'!$B$7:$H$18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1" hidden="1">2</definedName>
    <definedName name="solver_eng" localSheetId="2" hidden="1">2</definedName>
    <definedName name="solver_est" localSheetId="1" hidden="1">1</definedName>
    <definedName name="solver_est" localSheetId="2" hidden="1">1</definedName>
    <definedName name="solver_ibd" localSheetId="1" hidden="1">2</definedName>
    <definedName name="solver_ibd" localSheetId="2" hidden="1">2</definedName>
    <definedName name="solver_itr" localSheetId="1" hidden="1">100</definedName>
    <definedName name="solver_itr" localSheetId="2" hidden="1">100</definedName>
    <definedName name="solver_lhs1" localSheetId="1" hidden="1">'Production Plan - Q1'!$B$7:$C$18</definedName>
    <definedName name="solver_lhs1" localSheetId="2" hidden="1">'Production Plan - Q2'!$B$7:$C$18</definedName>
    <definedName name="solver_lhs10" localSheetId="1" hidden="1">'Production Plan - Q1'!$N$7:$N$18</definedName>
    <definedName name="solver_lhs10" localSheetId="2" hidden="1">'Production Plan - Q2'!$N$7:$N$18</definedName>
    <definedName name="solver_lhs2" localSheetId="1" hidden="1">'Production Plan - Q1'!$B$7:$C$18</definedName>
    <definedName name="solver_lhs2" localSheetId="2" hidden="1">'Production Plan - Q2'!$B$7:$H$18</definedName>
    <definedName name="solver_lhs3" localSheetId="1" hidden="1">'Production Plan - Q1'!$B$7:$H$18</definedName>
    <definedName name="solver_lhs3" localSheetId="2" hidden="1">'Production Plan - Q2'!$D$18</definedName>
    <definedName name="solver_lhs4" localSheetId="1" hidden="1">'Production Plan - Q1'!$D$18</definedName>
    <definedName name="solver_lhs4" localSheetId="2" hidden="1">'Production Plan - Q2'!$F$18</definedName>
    <definedName name="solver_lhs5" localSheetId="1" hidden="1">'Production Plan - Q1'!$F$18</definedName>
    <definedName name="solver_lhs5" localSheetId="2" hidden="1">'Production Plan - Q2'!$G$18</definedName>
    <definedName name="solver_lhs6" localSheetId="1" hidden="1">'Production Plan - Q1'!$G$18</definedName>
    <definedName name="solver_lhs6" localSheetId="2" hidden="1">'Production Plan - Q2'!$K$7:$K$18</definedName>
    <definedName name="solver_lhs7" localSheetId="1" hidden="1">'Production Plan - Q1'!$K$7:$K$18</definedName>
    <definedName name="solver_lhs7" localSheetId="2" hidden="1">'Production Plan - Q2'!$L$7:$M$18</definedName>
    <definedName name="solver_lhs8" localSheetId="1" hidden="1">'Production Plan - Q1'!$L$7:$M$18</definedName>
    <definedName name="solver_lhs8" localSheetId="2" hidden="1">'Production Plan - Q2'!$N$7:$N$18</definedName>
    <definedName name="solver_lhs9" localSheetId="1" hidden="1">'Production Plan - Q1'!$N$7:$N$18</definedName>
    <definedName name="solver_lhs9" localSheetId="2" hidden="1">'Production Plan - Q2'!$N$7:$N$18</definedName>
    <definedName name="solver_lin" localSheetId="1" hidden="1">1</definedName>
    <definedName name="solver_lin" localSheetId="2" hidden="1">1</definedName>
    <definedName name="solver_loc" localSheetId="1" hidden="1">1</definedName>
    <definedName name="solver_loc" localSheetId="2" hidden="1">1</definedName>
    <definedName name="solver_lva" localSheetId="1" hidden="1">2</definedName>
    <definedName name="solver_lva" localSheetId="2" hidden="1">2</definedName>
    <definedName name="solver_mip" localSheetId="1" hidden="1">5000</definedName>
    <definedName name="solver_mip" localSheetId="2" hidden="1">5000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2</definedName>
    <definedName name="solver_neg" localSheetId="2" hidden="1">2</definedName>
    <definedName name="solver_nod" localSheetId="1" hidden="1">5000</definedName>
    <definedName name="solver_nod" localSheetId="2" hidden="1">5000</definedName>
    <definedName name="solver_num" localSheetId="1" hidden="1">9</definedName>
    <definedName name="solver_num" localSheetId="2" hidden="1">8</definedName>
    <definedName name="solver_nwt" localSheetId="1" hidden="1">1</definedName>
    <definedName name="solver_nwt" localSheetId="2" hidden="1">1</definedName>
    <definedName name="solver_ofx" localSheetId="1" hidden="1">2</definedName>
    <definedName name="solver_ofx" localSheetId="2" hidden="1">2</definedName>
    <definedName name="solver_opt" localSheetId="1" hidden="1">'Production Plan - Q1'!$B$35</definedName>
    <definedName name="solver_opt" localSheetId="2" hidden="1">'Production Plan - Q2'!$B$35</definedName>
    <definedName name="solver_piv" localSheetId="1" hidden="1">0.000001</definedName>
    <definedName name="solver_piv" localSheetId="2" hidden="1">0.000001</definedName>
    <definedName name="solver_pre" localSheetId="1" hidden="1">0.000001</definedName>
    <definedName name="solver_pre" localSheetId="2" hidden="1">0.000001</definedName>
    <definedName name="solver_pro" localSheetId="1" hidden="1">2</definedName>
    <definedName name="solver_pro" localSheetId="2" hidden="1">2</definedName>
    <definedName name="solver_rbv" localSheetId="1" hidden="1">1</definedName>
    <definedName name="solver_rbv" localSheetId="2" hidden="1">1</definedName>
    <definedName name="solver_red" localSheetId="1" hidden="1">0.000001</definedName>
    <definedName name="solver_red" localSheetId="2" hidden="1">0.000001</definedName>
    <definedName name="solver_rel1" localSheetId="1" hidden="1">2</definedName>
    <definedName name="solver_rel1" localSheetId="2" hidden="1">4</definedName>
    <definedName name="solver_rel10" localSheetId="1" hidden="1">2</definedName>
    <definedName name="solver_rel10" localSheetId="2" hidden="1">2</definedName>
    <definedName name="solver_rel2" localSheetId="1" hidden="1">4</definedName>
    <definedName name="solver_rel2" localSheetId="2" hidden="1">3</definedName>
    <definedName name="solver_rel3" localSheetId="1" hidden="1">3</definedName>
    <definedName name="solver_rel3" localSheetId="2" hidden="1">2</definedName>
    <definedName name="solver_rel4" localSheetId="1" hidden="1">2</definedName>
    <definedName name="solver_rel4" localSheetId="2" hidden="1">2</definedName>
    <definedName name="solver_rel5" localSheetId="1" hidden="1">2</definedName>
    <definedName name="solver_rel5" localSheetId="2" hidden="1">2</definedName>
    <definedName name="solver_rel6" localSheetId="1" hidden="1">2</definedName>
    <definedName name="solver_rel6" localSheetId="2" hidden="1">2</definedName>
    <definedName name="solver_rel7" localSheetId="1" hidden="1">2</definedName>
    <definedName name="solver_rel7" localSheetId="2" hidden="1">3</definedName>
    <definedName name="solver_rel8" localSheetId="1" hidden="1">3</definedName>
    <definedName name="solver_rel8" localSheetId="2" hidden="1">2</definedName>
    <definedName name="solver_rel9" localSheetId="1" hidden="1">2</definedName>
    <definedName name="solver_rel9" localSheetId="2" hidden="1">2</definedName>
    <definedName name="solver_reo" localSheetId="1" hidden="1">2</definedName>
    <definedName name="solver_reo" localSheetId="2" hidden="1">2</definedName>
    <definedName name="solver_rep" localSheetId="1" hidden="1">2</definedName>
    <definedName name="solver_rep" localSheetId="2" hidden="1">2</definedName>
    <definedName name="solver_rhs1" localSheetId="1" hidden="1">0</definedName>
    <definedName name="solver_rhs1" localSheetId="2" hidden="1">integer</definedName>
    <definedName name="solver_rhs10" localSheetId="1" hidden="1">0</definedName>
    <definedName name="solver_rhs10" localSheetId="2" hidden="1">0</definedName>
    <definedName name="solver_rhs2" localSheetId="1" hidden="1">integer</definedName>
    <definedName name="solver_rhs2" localSheetId="2" hidden="1">0</definedName>
    <definedName name="solver_rhs3" localSheetId="1" hidden="1">0</definedName>
    <definedName name="solver_rhs3" localSheetId="2" hidden="1">'Production Plan - Q2'!$D$6</definedName>
    <definedName name="solver_rhs4" localSheetId="1" hidden="1">'Production Plan - Q1'!$D$6</definedName>
    <definedName name="solver_rhs4" localSheetId="2" hidden="1">'Production Plan - Q2'!$F$6</definedName>
    <definedName name="solver_rhs5" localSheetId="1" hidden="1">'Production Plan - Q1'!$F$6</definedName>
    <definedName name="solver_rhs5" localSheetId="2" hidden="1">0</definedName>
    <definedName name="solver_rhs6" localSheetId="1" hidden="1">0</definedName>
    <definedName name="solver_rhs6" localSheetId="2" hidden="1">0</definedName>
    <definedName name="solver_rhs7" localSheetId="1" hidden="1">0</definedName>
    <definedName name="solver_rhs7" localSheetId="2" hidden="1">0</definedName>
    <definedName name="solver_rhs8" localSheetId="1" hidden="1">0</definedName>
    <definedName name="solver_rhs8" localSheetId="2" hidden="1">0</definedName>
    <definedName name="solver_rhs9" localSheetId="1" hidden="1">0</definedName>
    <definedName name="solver_rhs9" localSheetId="2" hidden="1">0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2</definedName>
    <definedName name="solver_scl" localSheetId="2" hidden="1">2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100</definedName>
    <definedName name="solver_tim" localSheetId="2" hidden="1">100</definedName>
    <definedName name="solver_tol" localSheetId="1" hidden="1">0.001</definedName>
    <definedName name="solver_tol" localSheetId="2" hidden="1">0.001</definedName>
    <definedName name="solver_typ" localSheetId="1" hidden="1">2</definedName>
    <definedName name="solver_typ" localSheetId="2" hidden="1">2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62913"/>
</workbook>
</file>

<file path=xl/calcChain.xml><?xml version="1.0" encoding="utf-8"?>
<calcChain xmlns="http://schemas.openxmlformats.org/spreadsheetml/2006/main">
  <c r="H33" i="12" l="1"/>
  <c r="G33" i="12"/>
  <c r="F33" i="12"/>
  <c r="E33" i="12"/>
  <c r="D33" i="12"/>
  <c r="C33" i="12"/>
  <c r="B33" i="12"/>
  <c r="H32" i="12"/>
  <c r="G32" i="12"/>
  <c r="F32" i="12"/>
  <c r="E32" i="12"/>
  <c r="D32" i="12"/>
  <c r="C32" i="12"/>
  <c r="B32" i="12"/>
  <c r="H31" i="12"/>
  <c r="G31" i="12"/>
  <c r="F31" i="12"/>
  <c r="E31" i="12"/>
  <c r="D31" i="12"/>
  <c r="C31" i="12"/>
  <c r="B31" i="12"/>
  <c r="H30" i="12"/>
  <c r="G30" i="12"/>
  <c r="F30" i="12"/>
  <c r="E30" i="12"/>
  <c r="D30" i="12"/>
  <c r="C30" i="12"/>
  <c r="B30" i="12"/>
  <c r="H29" i="12"/>
  <c r="G29" i="12"/>
  <c r="F29" i="12"/>
  <c r="E29" i="12"/>
  <c r="D29" i="12"/>
  <c r="C29" i="12"/>
  <c r="B29" i="12"/>
  <c r="H28" i="12"/>
  <c r="G28" i="12"/>
  <c r="F28" i="12"/>
  <c r="E28" i="12"/>
  <c r="D28" i="12"/>
  <c r="C28" i="12"/>
  <c r="B28" i="12"/>
  <c r="H27" i="12"/>
  <c r="G27" i="12"/>
  <c r="F27" i="12"/>
  <c r="E27" i="12"/>
  <c r="D27" i="12"/>
  <c r="C27" i="12"/>
  <c r="B27" i="12"/>
  <c r="H26" i="12"/>
  <c r="G26" i="12"/>
  <c r="F26" i="12"/>
  <c r="E26" i="12"/>
  <c r="D26" i="12"/>
  <c r="C26" i="12"/>
  <c r="B26" i="12"/>
  <c r="H25" i="12"/>
  <c r="G25" i="12"/>
  <c r="F25" i="12"/>
  <c r="E25" i="12"/>
  <c r="D25" i="12"/>
  <c r="C25" i="12"/>
  <c r="B25" i="12"/>
  <c r="H24" i="12"/>
  <c r="G24" i="12"/>
  <c r="F24" i="12"/>
  <c r="E24" i="12"/>
  <c r="D24" i="12"/>
  <c r="C24" i="12"/>
  <c r="B24" i="12"/>
  <c r="H23" i="12"/>
  <c r="G23" i="12"/>
  <c r="F23" i="12"/>
  <c r="E23" i="12"/>
  <c r="D23" i="12"/>
  <c r="C23" i="12"/>
  <c r="B23" i="12"/>
  <c r="H22" i="12"/>
  <c r="G22" i="12"/>
  <c r="F22" i="12"/>
  <c r="E22" i="12"/>
  <c r="D22" i="12"/>
  <c r="C22" i="12"/>
  <c r="B22" i="12"/>
  <c r="I19" i="12"/>
  <c r="N18" i="12"/>
  <c r="M18" i="12"/>
  <c r="L18" i="12"/>
  <c r="K18" i="12"/>
  <c r="N17" i="12"/>
  <c r="L17" i="12"/>
  <c r="K17" i="12"/>
  <c r="N16" i="12"/>
  <c r="M16" i="12"/>
  <c r="L16" i="12"/>
  <c r="K16" i="12"/>
  <c r="N15" i="12"/>
  <c r="L15" i="12"/>
  <c r="K15" i="12"/>
  <c r="N14" i="12"/>
  <c r="M14" i="12"/>
  <c r="L14" i="12"/>
  <c r="K14" i="12"/>
  <c r="N13" i="12"/>
  <c r="L13" i="12"/>
  <c r="K13" i="12"/>
  <c r="N12" i="12"/>
  <c r="M12" i="12"/>
  <c r="L12" i="12"/>
  <c r="K12" i="12"/>
  <c r="N11" i="12"/>
  <c r="L11" i="12"/>
  <c r="K11" i="12"/>
  <c r="N10" i="12"/>
  <c r="M10" i="12"/>
  <c r="L10" i="12"/>
  <c r="K10" i="12"/>
  <c r="N9" i="12"/>
  <c r="L9" i="12"/>
  <c r="K9" i="12"/>
  <c r="N8" i="12"/>
  <c r="M8" i="12"/>
  <c r="L8" i="12"/>
  <c r="K8" i="12"/>
  <c r="N7" i="12"/>
  <c r="L7" i="12"/>
  <c r="K7" i="12"/>
  <c r="B23" i="6"/>
  <c r="C23" i="6"/>
  <c r="B24" i="6"/>
  <c r="C24" i="6"/>
  <c r="B25" i="6"/>
  <c r="C25" i="6"/>
  <c r="B26" i="6"/>
  <c r="C26" i="6"/>
  <c r="B27" i="6"/>
  <c r="C27" i="6"/>
  <c r="B28" i="6"/>
  <c r="C28" i="6"/>
  <c r="B29" i="6"/>
  <c r="C29" i="6"/>
  <c r="B30" i="6"/>
  <c r="C30" i="6"/>
  <c r="B31" i="6"/>
  <c r="C31" i="6"/>
  <c r="B32" i="6"/>
  <c r="C32" i="6"/>
  <c r="B33" i="6"/>
  <c r="C33" i="6"/>
  <c r="C22" i="6"/>
  <c r="B22" i="6"/>
  <c r="B10" i="1"/>
  <c r="M17" i="12" s="1"/>
  <c r="E23" i="6"/>
  <c r="E24" i="6"/>
  <c r="E25" i="6"/>
  <c r="E26" i="6"/>
  <c r="E27" i="6"/>
  <c r="E28" i="6"/>
  <c r="E29" i="6"/>
  <c r="E30" i="6"/>
  <c r="E31" i="6"/>
  <c r="E32" i="6"/>
  <c r="E33" i="6"/>
  <c r="E22" i="6"/>
  <c r="D23" i="6"/>
  <c r="D24" i="6"/>
  <c r="D25" i="6"/>
  <c r="D26" i="6"/>
  <c r="D27" i="6"/>
  <c r="D28" i="6"/>
  <c r="D29" i="6"/>
  <c r="D30" i="6"/>
  <c r="D31" i="6"/>
  <c r="D32" i="6"/>
  <c r="D33" i="6"/>
  <c r="D22" i="6"/>
  <c r="I19" i="6"/>
  <c r="M7" i="12" l="1"/>
  <c r="M9" i="12"/>
  <c r="M11" i="12"/>
  <c r="M13" i="12"/>
  <c r="M15" i="12"/>
  <c r="F34" i="12"/>
  <c r="H34" i="12"/>
  <c r="C34" i="12"/>
  <c r="G34" i="12"/>
  <c r="B35" i="12"/>
  <c r="D34" i="12"/>
  <c r="E34" i="12"/>
  <c r="B34" i="12"/>
  <c r="G23" i="6"/>
  <c r="G24" i="6"/>
  <c r="G25" i="6"/>
  <c r="G26" i="6"/>
  <c r="G27" i="6"/>
  <c r="G28" i="6"/>
  <c r="G29" i="6"/>
  <c r="G30" i="6"/>
  <c r="G31" i="6"/>
  <c r="G32" i="6"/>
  <c r="G33" i="6"/>
  <c r="G22" i="6"/>
  <c r="H33" i="6"/>
  <c r="F33" i="6"/>
  <c r="H32" i="6"/>
  <c r="F32" i="6"/>
  <c r="H31" i="6"/>
  <c r="F31" i="6"/>
  <c r="H30" i="6"/>
  <c r="F30" i="6"/>
  <c r="H29" i="6"/>
  <c r="F29" i="6"/>
  <c r="H28" i="6"/>
  <c r="F28" i="6"/>
  <c r="H27" i="6"/>
  <c r="F27" i="6"/>
  <c r="H26" i="6"/>
  <c r="F26" i="6"/>
  <c r="H25" i="6"/>
  <c r="F25" i="6"/>
  <c r="H24" i="6"/>
  <c r="F24" i="6"/>
  <c r="H23" i="6"/>
  <c r="F23" i="6"/>
  <c r="H22" i="6"/>
  <c r="F22" i="6"/>
  <c r="N18" i="6"/>
  <c r="M18" i="6"/>
  <c r="L18" i="6"/>
  <c r="K18" i="6"/>
  <c r="N17" i="6"/>
  <c r="M17" i="6"/>
  <c r="L17" i="6"/>
  <c r="K17" i="6"/>
  <c r="N16" i="6"/>
  <c r="M16" i="6"/>
  <c r="L16" i="6"/>
  <c r="K16" i="6"/>
  <c r="N15" i="6"/>
  <c r="M15" i="6"/>
  <c r="L15" i="6"/>
  <c r="K15" i="6"/>
  <c r="N14" i="6"/>
  <c r="M14" i="6"/>
  <c r="L14" i="6"/>
  <c r="K14" i="6"/>
  <c r="N13" i="6"/>
  <c r="M13" i="6"/>
  <c r="L13" i="6"/>
  <c r="K13" i="6"/>
  <c r="N12" i="6"/>
  <c r="M12" i="6"/>
  <c r="L12" i="6"/>
  <c r="K12" i="6"/>
  <c r="N11" i="6"/>
  <c r="M11" i="6"/>
  <c r="L11" i="6"/>
  <c r="K11" i="6"/>
  <c r="N10" i="6"/>
  <c r="M10" i="6"/>
  <c r="L10" i="6"/>
  <c r="K10" i="6"/>
  <c r="N9" i="6"/>
  <c r="M9" i="6"/>
  <c r="L9" i="6"/>
  <c r="K9" i="6"/>
  <c r="N8" i="6"/>
  <c r="M8" i="6"/>
  <c r="L8" i="6"/>
  <c r="K8" i="6"/>
  <c r="N7" i="6"/>
  <c r="M7" i="6"/>
  <c r="L7" i="6"/>
  <c r="K7" i="6"/>
  <c r="G34" i="6" l="1"/>
  <c r="F34" i="6"/>
  <c r="E34" i="6"/>
  <c r="D34" i="6"/>
  <c r="C34" i="6"/>
  <c r="B34" i="6"/>
  <c r="H34" i="6"/>
  <c r="B35" i="6"/>
</calcChain>
</file>

<file path=xl/comments1.xml><?xml version="1.0" encoding="utf-8"?>
<comments xmlns="http://schemas.openxmlformats.org/spreadsheetml/2006/main">
  <authors>
    <author>schopra</author>
    <author>Sunil 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H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Smartphone forecast from Table 8-13</t>
        </r>
      </text>
    </comment>
    <comment ref="K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L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10 hours per employee per month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  <comment ref="D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 ended December with 667 teams</t>
        </r>
      </text>
    </comment>
    <comment ref="F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 ended December with a million units in inventory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 ended December with 667 teams</t>
        </r>
      </text>
    </comment>
    <comment ref="F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Theplant ended December with a million units in inventory</t>
        </r>
      </text>
    </comment>
    <comment ref="A3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Total cost of production plan</t>
        </r>
      </text>
    </comment>
  </commentList>
</comments>
</file>

<file path=xl/comments2.xml><?xml version="1.0" encoding="utf-8"?>
<comments xmlns="http://schemas.openxmlformats.org/spreadsheetml/2006/main">
  <authors>
    <author>schopra</author>
    <author>Sunil 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H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Smartphone forecast from Table 8-13</t>
        </r>
      </text>
    </comment>
    <comment ref="K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L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10 hours per employee per month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  <comment ref="D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 ended December with 667 teams</t>
        </r>
      </text>
    </comment>
    <comment ref="F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 ended December with a million units in inventory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 ended December with 667 teams</t>
        </r>
      </text>
    </comment>
    <comment ref="F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Theplant ended December with a million units in inventory</t>
        </r>
      </text>
    </comment>
    <comment ref="A3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Total cost of production plan</t>
        </r>
      </text>
    </comment>
  </commentList>
</comments>
</file>

<file path=xl/sharedStrings.xml><?xml version="1.0" encoding="utf-8"?>
<sst xmlns="http://schemas.openxmlformats.org/spreadsheetml/2006/main" count="79" uniqueCount="39">
  <si>
    <t>Demand</t>
  </si>
  <si>
    <t>Input Data (Costs etc.)</t>
  </si>
  <si>
    <t>Item</t>
  </si>
  <si>
    <t>Inventory holding cost/unit/month</t>
  </si>
  <si>
    <t>Marginal cost of stockout/unit/month</t>
  </si>
  <si>
    <t>Hiring and training cost/worker</t>
  </si>
  <si>
    <t>Layoff cost/worker</t>
  </si>
  <si>
    <t>Regular time cost/hour</t>
  </si>
  <si>
    <t>Over time cost/hour</t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</si>
  <si>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</si>
  <si>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</si>
  <si>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W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</si>
  <si>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</si>
  <si>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</si>
  <si>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</si>
  <si>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</si>
  <si>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Period</t>
  </si>
  <si>
    <t>Overtime</t>
  </si>
  <si>
    <t>Inventory</t>
  </si>
  <si>
    <t>Stockout</t>
  </si>
  <si>
    <t>Production</t>
  </si>
  <si>
    <t>Maximum overtime per worker per month</t>
  </si>
  <si>
    <t>Aggregate Plan Decision Variables (demand, inventory, production in '000s)</t>
  </si>
  <si>
    <t>Costs</t>
  </si>
  <si>
    <t>Hiring</t>
  </si>
  <si>
    <t>Lay off</t>
  </si>
  <si>
    <t>Material</t>
  </si>
  <si>
    <t>Constraints</t>
  </si>
  <si>
    <t>Workforce</t>
  </si>
  <si>
    <t>Material cost/unit</t>
  </si>
  <si>
    <t>Cost ('000s)</t>
  </si>
  <si>
    <t>Team size</t>
  </si>
  <si>
    <t># Teams</t>
  </si>
  <si>
    <t># Teams Laid off</t>
  </si>
  <si>
    <t>Total</t>
  </si>
  <si>
    <t>Team labor hours required/ thousand units</t>
  </si>
  <si>
    <t># Teams Hired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</si>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</sst>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"/>
    <numFmt numFmtId="166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4" fillId="0" borderId="0" xfId="0" applyFont="1"/>
    <xf numFmtId="0" fontId="0" fillId="0" borderId="11" xfId="0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0" xfId="0" applyFont="1" applyFill="1" applyBorder="1"/>
    <xf numFmtId="0" fontId="2" fillId="0" borderId="14" xfId="0" applyFont="1" applyFill="1" applyBorder="1"/>
    <xf numFmtId="0" fontId="0" fillId="0" borderId="2" xfId="0" applyBorder="1"/>
    <xf numFmtId="0" fontId="0" fillId="0" borderId="0" xfId="0" applyFill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3" xfId="0" applyFont="1" applyBorder="1"/>
    <xf numFmtId="0" fontId="0" fillId="0" borderId="18" xfId="0" applyBorder="1"/>
    <xf numFmtId="3" fontId="0" fillId="0" borderId="18" xfId="0" applyNumberFormat="1" applyBorder="1"/>
    <xf numFmtId="0" fontId="2" fillId="0" borderId="5" xfId="0" applyFont="1" applyFill="1" applyBorder="1"/>
    <xf numFmtId="3" fontId="2" fillId="2" borderId="19" xfId="0" applyNumberFormat="1" applyFont="1" applyFill="1" applyBorder="1"/>
    <xf numFmtId="0" fontId="2" fillId="0" borderId="6" xfId="0" applyFont="1" applyBorder="1"/>
    <xf numFmtId="0" fontId="0" fillId="0" borderId="7" xfId="0" applyBorder="1"/>
    <xf numFmtId="3" fontId="0" fillId="0" borderId="8" xfId="0" applyNumberFormat="1" applyBorder="1"/>
    <xf numFmtId="0" fontId="2" fillId="0" borderId="7" xfId="0" applyFont="1" applyFill="1" applyBorder="1"/>
    <xf numFmtId="0" fontId="2" fillId="0" borderId="9" xfId="0" applyFont="1" applyFill="1" applyBorder="1"/>
    <xf numFmtId="0" fontId="0" fillId="0" borderId="20" xfId="0" applyBorder="1"/>
    <xf numFmtId="3" fontId="0" fillId="0" borderId="20" xfId="0" applyNumberFormat="1" applyBorder="1"/>
    <xf numFmtId="3" fontId="0" fillId="0" borderId="10" xfId="0" applyNumberFormat="1" applyBorder="1"/>
    <xf numFmtId="0" fontId="4" fillId="0" borderId="3" xfId="0" applyFont="1" applyBorder="1"/>
    <xf numFmtId="0" fontId="4" fillId="0" borderId="21" xfId="0" applyFont="1" applyBorder="1"/>
    <xf numFmtId="0" fontId="4" fillId="0" borderId="4" xfId="0" applyFont="1" applyBorder="1"/>
    <xf numFmtId="0" fontId="0" fillId="0" borderId="22" xfId="0" applyBorder="1"/>
    <xf numFmtId="3" fontId="0" fillId="0" borderId="23" xfId="0" applyNumberFormat="1" applyBorder="1"/>
    <xf numFmtId="3" fontId="0" fillId="0" borderId="24" xfId="0" applyNumberFormat="1" applyBorder="1"/>
    <xf numFmtId="165" fontId="0" fillId="0" borderId="18" xfId="0" applyNumberFormat="1" applyBorder="1"/>
    <xf numFmtId="165" fontId="0" fillId="0" borderId="20" xfId="0" applyNumberFormat="1" applyBorder="1"/>
    <xf numFmtId="1" fontId="0" fillId="0" borderId="18" xfId="0" applyNumberFormat="1" applyBorder="1"/>
    <xf numFmtId="1" fontId="0" fillId="0" borderId="20" xfId="0" applyNumberFormat="1" applyBorder="1"/>
    <xf numFmtId="3" fontId="0" fillId="0" borderId="7" xfId="0" applyNumberFormat="1" applyBorder="1"/>
    <xf numFmtId="0" fontId="0" fillId="0" borderId="23" xfId="0" applyBorder="1"/>
    <xf numFmtId="0" fontId="4" fillId="0" borderId="3" xfId="0" applyFont="1" applyFill="1" applyBorder="1"/>
    <xf numFmtId="0" fontId="4" fillId="0" borderId="21" xfId="0" applyFont="1" applyFill="1" applyBorder="1"/>
    <xf numFmtId="0" fontId="0" fillId="4" borderId="25" xfId="0" applyFill="1" applyBorder="1"/>
    <xf numFmtId="0" fontId="4" fillId="0" borderId="26" xfId="0" applyFont="1" applyFill="1" applyBorder="1"/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3" fillId="0" borderId="29" xfId="0" applyFont="1" applyFill="1" applyBorder="1"/>
    <xf numFmtId="3" fontId="0" fillId="0" borderId="30" xfId="0" applyNumberFormat="1" applyBorder="1"/>
    <xf numFmtId="0" fontId="2" fillId="0" borderId="32" xfId="0" applyFont="1" applyFill="1" applyBorder="1"/>
    <xf numFmtId="3" fontId="0" fillId="0" borderId="33" xfId="0" applyNumberFormat="1" applyBorder="1"/>
    <xf numFmtId="3" fontId="0" fillId="0" borderId="34" xfId="0" applyNumberFormat="1" applyBorder="1"/>
    <xf numFmtId="164" fontId="0" fillId="0" borderId="0" xfId="0" applyNumberFormat="1"/>
    <xf numFmtId="3" fontId="0" fillId="0" borderId="0" xfId="0" applyNumberFormat="1"/>
    <xf numFmtId="166" fontId="2" fillId="2" borderId="6" xfId="1" applyNumberFormat="1" applyFont="1" applyFill="1" applyBorder="1" applyAlignment="1"/>
    <xf numFmtId="166" fontId="2" fillId="3" borderId="8" xfId="1" applyNumberFormat="1" applyFont="1" applyFill="1" applyBorder="1" applyAlignment="1"/>
    <xf numFmtId="166" fontId="2" fillId="2" borderId="8" xfId="1" applyNumberFormat="1" applyFont="1" applyFill="1" applyBorder="1" applyAlignment="1"/>
    <xf numFmtId="0" fontId="3" fillId="0" borderId="16" xfId="0" applyFont="1" applyBorder="1"/>
    <xf numFmtId="0" fontId="1" fillId="0" borderId="34" xfId="0" applyFont="1" applyBorder="1"/>
    <xf numFmtId="0" fontId="2" fillId="0" borderId="25" xfId="0" applyFont="1" applyFill="1" applyBorder="1"/>
    <xf numFmtId="0" fontId="0" fillId="0" borderId="1" xfId="0" applyFill="1" applyBorder="1"/>
    <xf numFmtId="166" fontId="2" fillId="4" borderId="31" xfId="1" applyNumberFormat="1" applyFont="1" applyFill="1" applyBorder="1" applyAlignment="1"/>
    <xf numFmtId="166" fontId="2" fillId="4" borderId="1" xfId="1" applyNumberFormat="1" applyFont="1" applyFill="1" applyBorder="1" applyAlignment="1"/>
    <xf numFmtId="0" fontId="3" fillId="0" borderId="21" xfId="0" applyFont="1" applyFill="1" applyBorder="1"/>
    <xf numFmtId="0" fontId="3" fillId="0" borderId="16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'Production Plan - Q1'!$F$5</c:f>
              <c:strCache>
                <c:ptCount val="1"/>
                <c:pt idx="0">
                  <c:v>Inventory</c:v>
                </c:pt>
              </c:strCache>
            </c:strRef>
          </c:tx>
          <c:val>
            <c:numRef>
              <c:f>'Production Plan - Q1'!$F$6:$F$18</c:f>
              <c:numCache>
                <c:formatCode>0.0</c:formatCode>
                <c:ptCount val="13"/>
                <c:pt idx="0" formatCode="#,##0">
                  <c:v>1000</c:v>
                </c:pt>
                <c:pt idx="1">
                  <c:v>4592.5</c:v>
                </c:pt>
                <c:pt idx="2">
                  <c:v>7932.4999999999991</c:v>
                </c:pt>
                <c:pt idx="3">
                  <c:v>10272.5</c:v>
                </c:pt>
                <c:pt idx="4">
                  <c:v>12612.5</c:v>
                </c:pt>
                <c:pt idx="5">
                  <c:v>14952.499999999998</c:v>
                </c:pt>
                <c:pt idx="6">
                  <c:v>16292.499999999995</c:v>
                </c:pt>
                <c:pt idx="7">
                  <c:v>16632.499999999993</c:v>
                </c:pt>
                <c:pt idx="8">
                  <c:v>15972.499999999991</c:v>
                </c:pt>
                <c:pt idx="9">
                  <c:v>14312.499999999996</c:v>
                </c:pt>
                <c:pt idx="10">
                  <c:v>10652.499999999995</c:v>
                </c:pt>
                <c:pt idx="11">
                  <c:v>5826.25</c:v>
                </c:pt>
                <c:pt idx="12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02-4ACD-BD8E-DB1C38A3F590}"/>
            </c:ext>
          </c:extLst>
        </c:ser>
        <c:ser>
          <c:idx val="1"/>
          <c:order val="1"/>
          <c:tx>
            <c:strRef>
              <c:f>'Production Plan - Q1'!$H$5</c:f>
              <c:strCache>
                <c:ptCount val="1"/>
                <c:pt idx="0">
                  <c:v>Production</c:v>
                </c:pt>
              </c:strCache>
            </c:strRef>
          </c:tx>
          <c:val>
            <c:numRef>
              <c:f>'Production Plan - Q1'!$H$6:$H$18</c:f>
              <c:numCache>
                <c:formatCode>0</c:formatCode>
                <c:ptCount val="13"/>
                <c:pt idx="1">
                  <c:v>11592.500000000004</c:v>
                </c:pt>
                <c:pt idx="2">
                  <c:v>13340.000000000002</c:v>
                </c:pt>
                <c:pt idx="3">
                  <c:v>13340.000000000002</c:v>
                </c:pt>
                <c:pt idx="4">
                  <c:v>13340.000000000002</c:v>
                </c:pt>
                <c:pt idx="5">
                  <c:v>13340.000000000002</c:v>
                </c:pt>
                <c:pt idx="6">
                  <c:v>13340.000000000002</c:v>
                </c:pt>
                <c:pt idx="7">
                  <c:v>13340.000000000002</c:v>
                </c:pt>
                <c:pt idx="8">
                  <c:v>13340.000000000002</c:v>
                </c:pt>
                <c:pt idx="9">
                  <c:v>13340.000000000002</c:v>
                </c:pt>
                <c:pt idx="10">
                  <c:v>13340.000000000002</c:v>
                </c:pt>
                <c:pt idx="11">
                  <c:v>14173.750000000004</c:v>
                </c:pt>
                <c:pt idx="12">
                  <c:v>14173.75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02-4ACD-BD8E-DB1C38A3F590}"/>
            </c:ext>
          </c:extLst>
        </c:ser>
        <c:ser>
          <c:idx val="2"/>
          <c:order val="2"/>
          <c:tx>
            <c:strRef>
              <c:f>'Production Plan - Q1'!$I$5</c:f>
              <c:strCache>
                <c:ptCount val="1"/>
                <c:pt idx="0">
                  <c:v>Demand</c:v>
                </c:pt>
              </c:strCache>
            </c:strRef>
          </c:tx>
          <c:val>
            <c:numRef>
              <c:f>'Production Plan - Q1'!$I$6:$I$18</c:f>
              <c:numCache>
                <c:formatCode>#,##0</c:formatCode>
                <c:ptCount val="13"/>
                <c:pt idx="1">
                  <c:v>8000</c:v>
                </c:pt>
                <c:pt idx="2">
                  <c:v>10000</c:v>
                </c:pt>
                <c:pt idx="3">
                  <c:v>11000</c:v>
                </c:pt>
                <c:pt idx="4">
                  <c:v>11000</c:v>
                </c:pt>
                <c:pt idx="5">
                  <c:v>11000</c:v>
                </c:pt>
                <c:pt idx="6">
                  <c:v>12000</c:v>
                </c:pt>
                <c:pt idx="7">
                  <c:v>13000</c:v>
                </c:pt>
                <c:pt idx="8">
                  <c:v>14000</c:v>
                </c:pt>
                <c:pt idx="9">
                  <c:v>15000</c:v>
                </c:pt>
                <c:pt idx="10">
                  <c:v>17000</c:v>
                </c:pt>
                <c:pt idx="11">
                  <c:v>19000</c:v>
                </c:pt>
                <c:pt idx="12">
                  <c:v>19000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02-4ACD-BD8E-DB1C38A3F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809792"/>
        <c:axId val="61812096"/>
      </c:lineChart>
      <c:catAx>
        <c:axId val="61809792"/>
        <c:scaling>
          <c:orientation val="minMax"/>
        </c:scaling>
        <c:delete val="0"/>
        <c:axPos val="b"/>
        <c:majorTickMark val="out"/>
        <c:minorTickMark val="none"/>
        <c:tickLblPos val="nextTo"/>
        <c:crossAx val="61812096"/>
        <c:crosses val="autoZero"/>
        <c:auto val="1"/>
        <c:lblAlgn val="ctr"/>
        <c:lblOffset val="100"/>
        <c:noMultiLvlLbl val="0"/>
      </c:catAx>
      <c:valAx>
        <c:axId val="618120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61809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Inventory</c:v>
          </c:tx>
          <c:val>
            <c:numRef>
              <c:f>'Production Plan - Q2'!$F$7:$F$18</c:f>
              <c:numCache>
                <c:formatCode>0.0</c:formatCode>
                <c:ptCount val="12"/>
                <c:pt idx="0">
                  <c:v>2999.9999999999836</c:v>
                </c:pt>
                <c:pt idx="1">
                  <c:v>2999.9999999999668</c:v>
                </c:pt>
                <c:pt idx="2">
                  <c:v>1999.9999999999486</c:v>
                </c:pt>
                <c:pt idx="3">
                  <c:v>999.99999999991769</c:v>
                </c:pt>
                <c:pt idx="4">
                  <c:v>0</c:v>
                </c:pt>
                <c:pt idx="5">
                  <c:v>0</c:v>
                </c:pt>
                <c:pt idx="6">
                  <c:v>3360.0000000000823</c:v>
                </c:pt>
                <c:pt idx="7">
                  <c:v>5720.000000000171</c:v>
                </c:pt>
                <c:pt idx="8">
                  <c:v>7080.0000000002583</c:v>
                </c:pt>
                <c:pt idx="9">
                  <c:v>7443.7499999999036</c:v>
                </c:pt>
                <c:pt idx="10">
                  <c:v>5826.25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85-44B4-B7BF-9E9E4DBBD9BC}"/>
            </c:ext>
          </c:extLst>
        </c:ser>
        <c:ser>
          <c:idx val="1"/>
          <c:order val="1"/>
          <c:tx>
            <c:v>Production</c:v>
          </c:tx>
          <c:val>
            <c:numRef>
              <c:f>'Production Plan - Q2'!$H$7:$H$18</c:f>
              <c:numCache>
                <c:formatCode>0</c:formatCode>
                <c:ptCount val="12"/>
                <c:pt idx="0">
                  <c:v>9999.9999999999891</c:v>
                </c:pt>
                <c:pt idx="1">
                  <c:v>9999.9999999999854</c:v>
                </c:pt>
                <c:pt idx="2">
                  <c:v>9999.9999999999782</c:v>
                </c:pt>
                <c:pt idx="3">
                  <c:v>9999.9999999999764</c:v>
                </c:pt>
                <c:pt idx="4">
                  <c:v>9999.9999999999782</c:v>
                </c:pt>
                <c:pt idx="5">
                  <c:v>12000.000000000087</c:v>
                </c:pt>
                <c:pt idx="6">
                  <c:v>16360.000000000085</c:v>
                </c:pt>
                <c:pt idx="7">
                  <c:v>16360.000000000089</c:v>
                </c:pt>
                <c:pt idx="8">
                  <c:v>16360.000000000089</c:v>
                </c:pt>
                <c:pt idx="9">
                  <c:v>17363.749999999647</c:v>
                </c:pt>
                <c:pt idx="10">
                  <c:v>17382.500000000091</c:v>
                </c:pt>
                <c:pt idx="11">
                  <c:v>14173.75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85-44B4-B7BF-9E9E4DBBD9BC}"/>
            </c:ext>
          </c:extLst>
        </c:ser>
        <c:ser>
          <c:idx val="2"/>
          <c:order val="2"/>
          <c:tx>
            <c:v>Demand</c:v>
          </c:tx>
          <c:val>
            <c:numRef>
              <c:f>'Production Plan - Q2'!$I$7:$I$18</c:f>
              <c:numCache>
                <c:formatCode>#,##0</c:formatCode>
                <c:ptCount val="12"/>
                <c:pt idx="0">
                  <c:v>8000</c:v>
                </c:pt>
                <c:pt idx="1">
                  <c:v>10000</c:v>
                </c:pt>
                <c:pt idx="2">
                  <c:v>11000</c:v>
                </c:pt>
                <c:pt idx="3">
                  <c:v>11000</c:v>
                </c:pt>
                <c:pt idx="4">
                  <c:v>11000</c:v>
                </c:pt>
                <c:pt idx="5">
                  <c:v>12000</c:v>
                </c:pt>
                <c:pt idx="6">
                  <c:v>13000</c:v>
                </c:pt>
                <c:pt idx="7">
                  <c:v>14000</c:v>
                </c:pt>
                <c:pt idx="8">
                  <c:v>15000</c:v>
                </c:pt>
                <c:pt idx="9">
                  <c:v>17000</c:v>
                </c:pt>
                <c:pt idx="10">
                  <c:v>19000</c:v>
                </c:pt>
                <c:pt idx="11">
                  <c:v>19000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85-44B4-B7BF-9E9E4DBBD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6864"/>
        <c:axId val="67704320"/>
      </c:lineChart>
      <c:catAx>
        <c:axId val="67476864"/>
        <c:scaling>
          <c:orientation val="minMax"/>
        </c:scaling>
        <c:delete val="0"/>
        <c:axPos val="b"/>
        <c:majorTickMark val="out"/>
        <c:minorTickMark val="none"/>
        <c:tickLblPos val="nextTo"/>
        <c:crossAx val="67704320"/>
        <c:crosses val="autoZero"/>
        <c:auto val="1"/>
        <c:lblAlgn val="ctr"/>
        <c:lblOffset val="100"/>
        <c:noMultiLvlLbl val="0"/>
      </c:catAx>
      <c:valAx>
        <c:axId val="6770432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67476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7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36</xdr:row>
      <xdr:rowOff>95250</xdr:rowOff>
    </xdr:from>
    <xdr:ext cx="6249724" cy="436786"/>
    <xdr:sp macro="" textlink="">
      <xdr:nvSpPr>
        <xdr:cNvPr id="2" name="TextBox 1"/>
        <xdr:cNvSpPr txBox="1"/>
      </xdr:nvSpPr>
      <xdr:spPr>
        <a:xfrm>
          <a:off x="66675" y="6067425"/>
          <a:ext cx="6249724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The cost data is provided on worksheet </a:t>
          </a:r>
          <a:r>
            <a:rPr lang="en-US" sz="1100" b="1" i="1"/>
            <a:t>Data</a:t>
          </a:r>
          <a:r>
            <a:rPr lang="en-US" sz="1100" b="1"/>
            <a:t>. Use Data | Solver to obtain the optimal production plan.  </a:t>
          </a:r>
        </a:p>
        <a:p>
          <a:r>
            <a:rPr lang="en-US" sz="1100" b="1" i="0"/>
            <a:t>This is the optimal production plan when hring/firing is not allowed.</a:t>
          </a:r>
          <a:endParaRPr lang="en-US" sz="1100" b="1"/>
        </a:p>
      </xdr:txBody>
    </xdr:sp>
    <xdr:clientData/>
  </xdr:oneCellAnchor>
  <xdr:twoCellAnchor>
    <xdr:from>
      <xdr:col>8</xdr:col>
      <xdr:colOff>600075</xdr:colOff>
      <xdr:row>19</xdr:row>
      <xdr:rowOff>4762</xdr:rowOff>
    </xdr:from>
    <xdr:to>
      <xdr:col>16</xdr:col>
      <xdr:colOff>209550</xdr:colOff>
      <xdr:row>35</xdr:row>
      <xdr:rowOff>119062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35</xdr:row>
      <xdr:rowOff>123825</xdr:rowOff>
    </xdr:from>
    <xdr:ext cx="7850867" cy="436786"/>
    <xdr:sp macro="" textlink="">
      <xdr:nvSpPr>
        <xdr:cNvPr id="2" name="TextBox 1"/>
        <xdr:cNvSpPr txBox="1"/>
      </xdr:nvSpPr>
      <xdr:spPr>
        <a:xfrm>
          <a:off x="85725" y="5934075"/>
          <a:ext cx="78508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The cost data is provided on worksheet </a:t>
          </a:r>
          <a:r>
            <a:rPr lang="en-US" sz="1100" b="1" i="1"/>
            <a:t>Data</a:t>
          </a:r>
          <a:r>
            <a:rPr lang="en-US" sz="1100" b="1"/>
            <a:t>. Use Data | Solver to obtain the optimal production plan.  </a:t>
          </a:r>
        </a:p>
        <a:p>
          <a:r>
            <a:rPr lang="en-US" sz="1100" b="1"/>
            <a:t>The production plan is charted on the worksheet </a:t>
          </a:r>
          <a:r>
            <a:rPr lang="en-US" sz="1100" b="1" i="1"/>
            <a:t> Plan Chart - Q2</a:t>
          </a:r>
          <a:r>
            <a:rPr lang="en-US" sz="1100" b="1" i="0"/>
            <a:t>. This is the optimal production plan when hiring/firing is allowed.</a:t>
          </a:r>
          <a:endParaRPr lang="en-US" sz="1100" b="1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0086" cy="62843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tabSelected="1" workbookViewId="0">
      <selection activeCell="I15" sqref="I15"/>
    </sheetView>
  </sheetViews>
  <sheetFormatPr defaultRowHeight="12.5" x14ac:dyDescent="0.25"/>
  <cols>
    <col min="1" max="1" width="40.54296875" customWidth="1"/>
    <col min="2" max="2" width="11.453125" customWidth="1"/>
  </cols>
  <sheetData>
    <row r="2" spans="1:2" ht="13" x14ac:dyDescent="0.3">
      <c r="A2" s="1" t="s">
        <v>1</v>
      </c>
    </row>
    <row r="3" spans="1:2" ht="13" thickBot="1" x14ac:dyDescent="0.3"/>
    <row r="4" spans="1:2" ht="13.5" thickBot="1" x14ac:dyDescent="0.35">
      <c r="A4" s="2" t="s">
        <v>2</v>
      </c>
      <c r="B4" s="3" t="s">
        <v>30</v>
      </c>
    </row>
    <row r="5" spans="1:2" ht="13" x14ac:dyDescent="0.3">
      <c r="A5" s="4" t="s">
        <v>29</v>
      </c>
      <c r="B5" s="56">
        <v>500</v>
      </c>
    </row>
    <row r="6" spans="1:2" ht="13" x14ac:dyDescent="0.3">
      <c r="A6" s="5" t="s">
        <v>3</v>
      </c>
      <c r="B6" s="57">
        <v>50</v>
      </c>
    </row>
    <row r="7" spans="1:2" ht="13" x14ac:dyDescent="0.3">
      <c r="A7" s="5" t="s">
        <v>4</v>
      </c>
      <c r="B7" s="58">
        <v>100</v>
      </c>
    </row>
    <row r="8" spans="1:2" ht="13" x14ac:dyDescent="0.3">
      <c r="A8" s="5" t="s">
        <v>5</v>
      </c>
      <c r="B8" s="58">
        <v>400</v>
      </c>
    </row>
    <row r="9" spans="1:2" ht="13" x14ac:dyDescent="0.3">
      <c r="A9" s="5" t="s">
        <v>6</v>
      </c>
      <c r="B9" s="58">
        <v>800</v>
      </c>
    </row>
    <row r="10" spans="1:2" ht="13" x14ac:dyDescent="0.3">
      <c r="A10" s="5" t="s">
        <v>35</v>
      </c>
      <c r="B10" s="58">
        <f>1000/125</f>
        <v>8</v>
      </c>
    </row>
    <row r="11" spans="1:2" ht="13" x14ac:dyDescent="0.3">
      <c r="A11" s="5" t="s">
        <v>7</v>
      </c>
      <c r="B11" s="58">
        <v>4</v>
      </c>
    </row>
    <row r="12" spans="1:2" ht="13" x14ac:dyDescent="0.3">
      <c r="A12" s="5" t="s">
        <v>8</v>
      </c>
      <c r="B12" s="57">
        <v>6</v>
      </c>
    </row>
    <row r="13" spans="1:2" ht="13.5" thickBot="1" x14ac:dyDescent="0.35">
      <c r="A13" s="11" t="s">
        <v>21</v>
      </c>
      <c r="B13" s="12">
        <v>10</v>
      </c>
    </row>
    <row r="14" spans="1:2" ht="13.5" thickBot="1" x14ac:dyDescent="0.35">
      <c r="A14" s="61" t="s">
        <v>31</v>
      </c>
      <c r="B14" s="62">
        <v>10</v>
      </c>
    </row>
    <row r="15" spans="1:2" ht="13" x14ac:dyDescent="0.3">
      <c r="A15" s="10"/>
      <c r="B15" s="13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41"/>
  <sheetViews>
    <sheetView workbookViewId="0">
      <selection activeCell="A2" sqref="A2:I35"/>
    </sheetView>
  </sheetViews>
  <sheetFormatPr defaultRowHeight="12.5" x14ac:dyDescent="0.25"/>
  <cols>
    <col min="1" max="1" width="10.81640625" customWidth="1"/>
    <col min="2" max="2" width="13.54296875" customWidth="1"/>
    <col min="3" max="3" width="15.453125" customWidth="1"/>
    <col min="4" max="4" width="12.36328125" customWidth="1"/>
    <col min="5" max="5" width="10.81640625" customWidth="1"/>
    <col min="6" max="6" width="10.54296875" customWidth="1"/>
    <col min="7" max="7" width="9.7265625" customWidth="1"/>
    <col min="8" max="8" width="11.7265625" customWidth="1"/>
    <col min="10" max="10" width="4" customWidth="1"/>
    <col min="13" max="13" width="11" customWidth="1"/>
    <col min="14" max="14" width="13.7265625" customWidth="1"/>
  </cols>
  <sheetData>
    <row r="2" spans="1:14" ht="13" x14ac:dyDescent="0.3">
      <c r="A2" s="6" t="s">
        <v>22</v>
      </c>
      <c r="K2" s="1" t="s">
        <v>27</v>
      </c>
    </row>
    <row r="3" spans="1:14" ht="13.5" thickBot="1" x14ac:dyDescent="0.35">
      <c r="A3" s="6"/>
    </row>
    <row r="4" spans="1:14" ht="18" thickBot="1" x14ac:dyDescent="0.4">
      <c r="A4" s="7"/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9" t="s">
        <v>15</v>
      </c>
    </row>
    <row r="5" spans="1:14" ht="13.5" thickBot="1" x14ac:dyDescent="0.35">
      <c r="A5" s="14" t="s">
        <v>16</v>
      </c>
      <c r="B5" s="59" t="s">
        <v>36</v>
      </c>
      <c r="C5" s="59" t="s">
        <v>33</v>
      </c>
      <c r="D5" s="59" t="s">
        <v>32</v>
      </c>
      <c r="E5" s="15" t="s">
        <v>17</v>
      </c>
      <c r="F5" s="15" t="s">
        <v>18</v>
      </c>
      <c r="G5" s="15" t="s">
        <v>19</v>
      </c>
      <c r="H5" s="16" t="s">
        <v>20</v>
      </c>
      <c r="I5" s="17" t="s">
        <v>0</v>
      </c>
      <c r="K5" s="42" t="s">
        <v>18</v>
      </c>
      <c r="L5" s="43" t="s">
        <v>17</v>
      </c>
      <c r="M5" s="45" t="s">
        <v>20</v>
      </c>
      <c r="N5" s="49" t="s">
        <v>28</v>
      </c>
    </row>
    <row r="6" spans="1:14" ht="13" x14ac:dyDescent="0.3">
      <c r="A6" s="20">
        <v>0</v>
      </c>
      <c r="B6" s="21">
        <v>0</v>
      </c>
      <c r="C6" s="21">
        <v>0</v>
      </c>
      <c r="D6" s="21">
        <v>667</v>
      </c>
      <c r="E6" s="21">
        <v>0</v>
      </c>
      <c r="F6" s="21">
        <v>1000</v>
      </c>
      <c r="G6" s="21">
        <v>0</v>
      </c>
      <c r="H6" s="21"/>
      <c r="I6" s="22"/>
      <c r="K6" s="33"/>
      <c r="L6" s="41"/>
      <c r="M6" s="46"/>
      <c r="N6" s="48"/>
    </row>
    <row r="7" spans="1:14" x14ac:dyDescent="0.25">
      <c r="A7" s="23">
        <v>1</v>
      </c>
      <c r="B7" s="18">
        <v>0</v>
      </c>
      <c r="C7" s="18">
        <v>0</v>
      </c>
      <c r="D7" s="19">
        <v>667</v>
      </c>
      <c r="E7" s="36">
        <v>0</v>
      </c>
      <c r="F7" s="36">
        <v>4592.5</v>
      </c>
      <c r="G7" s="36">
        <v>0</v>
      </c>
      <c r="H7" s="38">
        <v>11592.500000000004</v>
      </c>
      <c r="I7" s="24">
        <v>8000</v>
      </c>
      <c r="K7" s="40">
        <f>F6+H7-I7-F7+G7-G6</f>
        <v>3.637978807091713E-12</v>
      </c>
      <c r="L7" s="18">
        <f>D7*Data!$B$13-'Production Plan - Q1'!E7</f>
        <v>6670</v>
      </c>
      <c r="M7" s="47">
        <f>D7*(20*8/Data!$B$10)+'Production Plan - Q1'!E7/Data!$B$10-H7</f>
        <v>1747.4999999999964</v>
      </c>
      <c r="N7" s="50">
        <f>D6+B7-C7-D7</f>
        <v>0</v>
      </c>
    </row>
    <row r="8" spans="1:14" ht="13" x14ac:dyDescent="0.3">
      <c r="A8" s="25">
        <v>2</v>
      </c>
      <c r="B8" s="18">
        <v>0</v>
      </c>
      <c r="C8" s="18">
        <v>0</v>
      </c>
      <c r="D8" s="19">
        <v>667</v>
      </c>
      <c r="E8" s="36">
        <v>0</v>
      </c>
      <c r="F8" s="36">
        <v>7932.4999999999991</v>
      </c>
      <c r="G8" s="36">
        <v>0</v>
      </c>
      <c r="H8" s="38">
        <v>13340.000000000002</v>
      </c>
      <c r="I8" s="24">
        <v>10000</v>
      </c>
      <c r="K8" s="40">
        <f t="shared" ref="K8:K18" si="0">F7+H8-I8-F8+G8-G7</f>
        <v>9.0949470177292824E-13</v>
      </c>
      <c r="L8" s="18">
        <f>D8*Data!$B$13-'Production Plan - Q1'!E8</f>
        <v>6670</v>
      </c>
      <c r="M8" s="47">
        <f>D8*(20*8/Data!$B$10)+'Production Plan - Q1'!E8/Data!$B$10-H8</f>
        <v>0</v>
      </c>
      <c r="N8" s="50">
        <f t="shared" ref="N8:N18" si="1">D7+B8-C8-D8</f>
        <v>0</v>
      </c>
    </row>
    <row r="9" spans="1:14" x14ac:dyDescent="0.25">
      <c r="A9" s="23">
        <v>3</v>
      </c>
      <c r="B9" s="18">
        <v>0</v>
      </c>
      <c r="C9" s="18">
        <v>0</v>
      </c>
      <c r="D9" s="19">
        <v>667</v>
      </c>
      <c r="E9" s="36">
        <v>0</v>
      </c>
      <c r="F9" s="36">
        <v>10272.5</v>
      </c>
      <c r="G9" s="36">
        <v>0</v>
      </c>
      <c r="H9" s="38">
        <v>13340.000000000002</v>
      </c>
      <c r="I9" s="24">
        <v>11000</v>
      </c>
      <c r="K9" s="40">
        <f t="shared" si="0"/>
        <v>0</v>
      </c>
      <c r="L9" s="18">
        <f>D9*Data!$B$13-'Production Plan - Q1'!E9</f>
        <v>6670</v>
      </c>
      <c r="M9" s="47">
        <f>D9*(20*8/Data!$B$10)+'Production Plan - Q1'!E9/Data!$B$10-H9</f>
        <v>0</v>
      </c>
      <c r="N9" s="50">
        <f t="shared" si="1"/>
        <v>0</v>
      </c>
    </row>
    <row r="10" spans="1:14" ht="13" x14ac:dyDescent="0.3">
      <c r="A10" s="25">
        <v>4</v>
      </c>
      <c r="B10" s="18">
        <v>0</v>
      </c>
      <c r="C10" s="18">
        <v>0</v>
      </c>
      <c r="D10" s="19">
        <v>667</v>
      </c>
      <c r="E10" s="36">
        <v>0</v>
      </c>
      <c r="F10" s="36">
        <v>12612.5</v>
      </c>
      <c r="G10" s="36">
        <v>0</v>
      </c>
      <c r="H10" s="38">
        <v>13340.000000000002</v>
      </c>
      <c r="I10" s="24">
        <v>11000</v>
      </c>
      <c r="K10" s="40">
        <f t="shared" si="0"/>
        <v>0</v>
      </c>
      <c r="L10" s="18">
        <f>D10*Data!$B$13-'Production Plan - Q1'!E10</f>
        <v>6670</v>
      </c>
      <c r="M10" s="47">
        <f>D10*(20*8/Data!$B$10)+'Production Plan - Q1'!E10/Data!$B$10-H10</f>
        <v>0</v>
      </c>
      <c r="N10" s="50">
        <f t="shared" si="1"/>
        <v>0</v>
      </c>
    </row>
    <row r="11" spans="1:14" x14ac:dyDescent="0.25">
      <c r="A11" s="23">
        <v>5</v>
      </c>
      <c r="B11" s="18">
        <v>0</v>
      </c>
      <c r="C11" s="18">
        <v>0</v>
      </c>
      <c r="D11" s="19">
        <v>667</v>
      </c>
      <c r="E11" s="36">
        <v>0</v>
      </c>
      <c r="F11" s="36">
        <v>14952.499999999998</v>
      </c>
      <c r="G11" s="36">
        <v>0</v>
      </c>
      <c r="H11" s="38">
        <v>13340.000000000002</v>
      </c>
      <c r="I11" s="24">
        <v>11000</v>
      </c>
      <c r="K11" s="40">
        <f t="shared" si="0"/>
        <v>1.8189894035458565E-12</v>
      </c>
      <c r="L11" s="18">
        <f>D11*Data!$B$13-'Production Plan - Q1'!E11</f>
        <v>6670</v>
      </c>
      <c r="M11" s="47">
        <f>D11*(20*8/Data!$B$10)+'Production Plan - Q1'!E11/Data!$B$10-H11</f>
        <v>0</v>
      </c>
      <c r="N11" s="50">
        <f t="shared" si="1"/>
        <v>0</v>
      </c>
    </row>
    <row r="12" spans="1:14" ht="13" x14ac:dyDescent="0.3">
      <c r="A12" s="25">
        <v>6</v>
      </c>
      <c r="B12" s="18">
        <v>0</v>
      </c>
      <c r="C12" s="18">
        <v>0</v>
      </c>
      <c r="D12" s="19">
        <v>667</v>
      </c>
      <c r="E12" s="36">
        <v>0</v>
      </c>
      <c r="F12" s="36">
        <v>16292.499999999995</v>
      </c>
      <c r="G12" s="36">
        <v>0</v>
      </c>
      <c r="H12" s="38">
        <v>13340.000000000002</v>
      </c>
      <c r="I12" s="24">
        <v>12000</v>
      </c>
      <c r="K12" s="40">
        <f t="shared" si="0"/>
        <v>5.4569682106375694E-12</v>
      </c>
      <c r="L12" s="18">
        <f>D12*Data!$B$13-'Production Plan - Q1'!E12</f>
        <v>6670</v>
      </c>
      <c r="M12" s="47">
        <f>D12*(20*8/Data!$B$10)+'Production Plan - Q1'!E12/Data!$B$10-H12</f>
        <v>0</v>
      </c>
      <c r="N12" s="50">
        <f t="shared" si="1"/>
        <v>0</v>
      </c>
    </row>
    <row r="13" spans="1:14" x14ac:dyDescent="0.25">
      <c r="A13" s="23">
        <v>7</v>
      </c>
      <c r="B13" s="18">
        <v>0</v>
      </c>
      <c r="C13" s="18">
        <v>0</v>
      </c>
      <c r="D13" s="19">
        <v>667</v>
      </c>
      <c r="E13" s="36">
        <v>0</v>
      </c>
      <c r="F13" s="36">
        <v>16632.499999999993</v>
      </c>
      <c r="G13" s="36">
        <v>0</v>
      </c>
      <c r="H13" s="38">
        <v>13340.000000000002</v>
      </c>
      <c r="I13" s="24">
        <v>13000</v>
      </c>
      <c r="K13" s="40">
        <f t="shared" si="0"/>
        <v>3.637978807091713E-12</v>
      </c>
      <c r="L13" s="18">
        <f>D13*Data!$B$13-'Production Plan - Q1'!E13</f>
        <v>6670</v>
      </c>
      <c r="M13" s="47">
        <f>D13*(20*8/Data!$B$10)+'Production Plan - Q1'!E13/Data!$B$10-H13</f>
        <v>0</v>
      </c>
      <c r="N13" s="50">
        <f t="shared" si="1"/>
        <v>0</v>
      </c>
    </row>
    <row r="14" spans="1:14" ht="13" x14ac:dyDescent="0.3">
      <c r="A14" s="25">
        <v>8</v>
      </c>
      <c r="B14" s="18">
        <v>0</v>
      </c>
      <c r="C14" s="18">
        <v>0</v>
      </c>
      <c r="D14" s="19">
        <v>667</v>
      </c>
      <c r="E14" s="36">
        <v>0</v>
      </c>
      <c r="F14" s="36">
        <v>15972.499999999991</v>
      </c>
      <c r="G14" s="36">
        <v>0</v>
      </c>
      <c r="H14" s="38">
        <v>13340.000000000002</v>
      </c>
      <c r="I14" s="24">
        <v>14000</v>
      </c>
      <c r="K14" s="40">
        <f t="shared" si="0"/>
        <v>1.8189894035458565E-12</v>
      </c>
      <c r="L14" s="18">
        <f>D14*Data!$B$13-'Production Plan - Q1'!E14</f>
        <v>6670</v>
      </c>
      <c r="M14" s="47">
        <f>D14*(20*8/Data!$B$10)+'Production Plan - Q1'!E14/Data!$B$10-H14</f>
        <v>0</v>
      </c>
      <c r="N14" s="50">
        <f t="shared" si="1"/>
        <v>0</v>
      </c>
    </row>
    <row r="15" spans="1:14" x14ac:dyDescent="0.25">
      <c r="A15" s="23">
        <v>9</v>
      </c>
      <c r="B15" s="18">
        <v>0</v>
      </c>
      <c r="C15" s="18">
        <v>0</v>
      </c>
      <c r="D15" s="19">
        <v>667</v>
      </c>
      <c r="E15" s="36">
        <v>0</v>
      </c>
      <c r="F15" s="36">
        <v>14312.499999999996</v>
      </c>
      <c r="G15" s="36">
        <v>0</v>
      </c>
      <c r="H15" s="38">
        <v>13340.000000000002</v>
      </c>
      <c r="I15" s="24">
        <v>15000</v>
      </c>
      <c r="K15" s="40">
        <f t="shared" si="0"/>
        <v>-3.637978807091713E-12</v>
      </c>
      <c r="L15" s="18">
        <f>D15*Data!$B$13-'Production Plan - Q1'!E15</f>
        <v>6670</v>
      </c>
      <c r="M15" s="47">
        <f>D15*(20*8/Data!$B$10)+'Production Plan - Q1'!E15/Data!$B$10-H15</f>
        <v>0</v>
      </c>
      <c r="N15" s="50">
        <f t="shared" si="1"/>
        <v>0</v>
      </c>
    </row>
    <row r="16" spans="1:14" ht="13" x14ac:dyDescent="0.3">
      <c r="A16" s="25">
        <v>10</v>
      </c>
      <c r="B16" s="18">
        <v>0</v>
      </c>
      <c r="C16" s="18">
        <v>0</v>
      </c>
      <c r="D16" s="19">
        <v>667</v>
      </c>
      <c r="E16" s="36">
        <v>0</v>
      </c>
      <c r="F16" s="36">
        <v>10652.499999999995</v>
      </c>
      <c r="G16" s="36">
        <v>0</v>
      </c>
      <c r="H16" s="38">
        <v>13340.000000000002</v>
      </c>
      <c r="I16" s="24">
        <v>17000</v>
      </c>
      <c r="K16" s="40">
        <f t="shared" si="0"/>
        <v>5.4569682106375694E-12</v>
      </c>
      <c r="L16" s="18">
        <f>D16*Data!$B$13-'Production Plan - Q1'!E16</f>
        <v>6670</v>
      </c>
      <c r="M16" s="47">
        <f>D16*(20*8/Data!$B$10)+'Production Plan - Q1'!E16/Data!$B$10-H16</f>
        <v>0</v>
      </c>
      <c r="N16" s="50">
        <f t="shared" si="1"/>
        <v>0</v>
      </c>
    </row>
    <row r="17" spans="1:14" x14ac:dyDescent="0.25">
      <c r="A17" s="23">
        <v>11</v>
      </c>
      <c r="B17" s="18">
        <v>0</v>
      </c>
      <c r="C17" s="18">
        <v>0</v>
      </c>
      <c r="D17" s="19">
        <v>667</v>
      </c>
      <c r="E17" s="36">
        <v>6670.0000000000009</v>
      </c>
      <c r="F17" s="36">
        <v>5826.25</v>
      </c>
      <c r="G17" s="36">
        <v>0</v>
      </c>
      <c r="H17" s="38">
        <v>14173.750000000004</v>
      </c>
      <c r="I17" s="24">
        <v>19000</v>
      </c>
      <c r="K17" s="40">
        <f t="shared" si="0"/>
        <v>0</v>
      </c>
      <c r="L17" s="18">
        <f>D17*Data!$B$13-'Production Plan - Q1'!E17</f>
        <v>0</v>
      </c>
      <c r="M17" s="47">
        <f>D17*(20*8/Data!$B$10)+'Production Plan - Q1'!E17/Data!$B$10-H17</f>
        <v>0</v>
      </c>
      <c r="N17" s="50">
        <f t="shared" si="1"/>
        <v>0</v>
      </c>
    </row>
    <row r="18" spans="1:14" ht="13.5" thickBot="1" x14ac:dyDescent="0.35">
      <c r="A18" s="26">
        <v>12</v>
      </c>
      <c r="B18" s="27">
        <v>0</v>
      </c>
      <c r="C18" s="27">
        <v>0</v>
      </c>
      <c r="D18" s="28">
        <v>667</v>
      </c>
      <c r="E18" s="37">
        <v>6670</v>
      </c>
      <c r="F18" s="37">
        <v>1000</v>
      </c>
      <c r="G18" s="37">
        <v>0</v>
      </c>
      <c r="H18" s="39">
        <v>14173.75</v>
      </c>
      <c r="I18" s="29">
        <v>19000</v>
      </c>
      <c r="K18" s="40">
        <f t="shared" si="0"/>
        <v>0</v>
      </c>
      <c r="L18" s="27">
        <f>D18*Data!$B$13-'Production Plan - Q1'!E18</f>
        <v>0</v>
      </c>
      <c r="M18" s="47">
        <f>D18*(20*8/Data!$B$10)+'Production Plan - Q1'!E18/Data!$B$10-H18</f>
        <v>0</v>
      </c>
      <c r="N18" s="50">
        <f t="shared" si="1"/>
        <v>0</v>
      </c>
    </row>
    <row r="19" spans="1:14" x14ac:dyDescent="0.25">
      <c r="I19" s="55">
        <f>SUM(I7:I18)</f>
        <v>160000</v>
      </c>
    </row>
    <row r="20" spans="1:14" ht="13.5" thickBot="1" x14ac:dyDescent="0.35">
      <c r="A20" s="1" t="s">
        <v>23</v>
      </c>
    </row>
    <row r="21" spans="1:14" ht="13.5" thickBot="1" x14ac:dyDescent="0.35">
      <c r="A21" s="30" t="s">
        <v>16</v>
      </c>
      <c r="B21" s="31" t="s">
        <v>24</v>
      </c>
      <c r="C21" s="31" t="s">
        <v>25</v>
      </c>
      <c r="D21" s="65" t="s">
        <v>37</v>
      </c>
      <c r="E21" s="31" t="s">
        <v>17</v>
      </c>
      <c r="F21" s="31" t="s">
        <v>18</v>
      </c>
      <c r="G21" s="31" t="s">
        <v>19</v>
      </c>
      <c r="H21" s="32" t="s">
        <v>26</v>
      </c>
    </row>
    <row r="22" spans="1:14" x14ac:dyDescent="0.25">
      <c r="A22" s="23">
        <v>1</v>
      </c>
      <c r="B22" s="34">
        <f>B7*Data!$B$8*Data!$B$14</f>
        <v>0</v>
      </c>
      <c r="C22" s="34">
        <f>C7*Data!$B$9*Data!$B$14</f>
        <v>0</v>
      </c>
      <c r="D22" s="34">
        <f>D7*Data!$B$11*Data!$B$14*20*8</f>
        <v>4268800</v>
      </c>
      <c r="E22" s="34">
        <f>E7*Data!$B$12*Data!$B$14</f>
        <v>0</v>
      </c>
      <c r="F22" s="34">
        <f>F7*Data!$B$6</f>
        <v>229625</v>
      </c>
      <c r="G22" s="34">
        <f>G7*Data!$B$7</f>
        <v>0</v>
      </c>
      <c r="H22" s="35">
        <f>H7*Data!$B$5</f>
        <v>5796250.0000000019</v>
      </c>
    </row>
    <row r="23" spans="1:14" ht="13" x14ac:dyDescent="0.3">
      <c r="A23" s="25">
        <v>2</v>
      </c>
      <c r="B23" s="34">
        <f>B8*Data!$B$8*Data!$B$14</f>
        <v>0</v>
      </c>
      <c r="C23" s="34">
        <f>C8*Data!$B$9*Data!$B$14</f>
        <v>0</v>
      </c>
      <c r="D23" s="34">
        <f>D8*Data!$B$11*Data!$B$14*20*8</f>
        <v>4268800</v>
      </c>
      <c r="E23" s="34">
        <f>E8*Data!$B$12*Data!$B$14</f>
        <v>0</v>
      </c>
      <c r="F23" s="34">
        <f>F8*Data!$B$6</f>
        <v>396624.99999999994</v>
      </c>
      <c r="G23" s="34">
        <f>G8*Data!$B$7</f>
        <v>0</v>
      </c>
      <c r="H23" s="35">
        <f>H8*Data!$B$5</f>
        <v>6670000.0000000009</v>
      </c>
    </row>
    <row r="24" spans="1:14" x14ac:dyDescent="0.25">
      <c r="A24" s="23">
        <v>3</v>
      </c>
      <c r="B24" s="34">
        <f>B9*Data!$B$8*Data!$B$14</f>
        <v>0</v>
      </c>
      <c r="C24" s="34">
        <f>C9*Data!$B$9*Data!$B$14</f>
        <v>0</v>
      </c>
      <c r="D24" s="34">
        <f>D9*Data!$B$11*Data!$B$14*20*8</f>
        <v>4268800</v>
      </c>
      <c r="E24" s="34">
        <f>E9*Data!$B$12*Data!$B$14</f>
        <v>0</v>
      </c>
      <c r="F24" s="34">
        <f>F9*Data!$B$6</f>
        <v>513625</v>
      </c>
      <c r="G24" s="34">
        <f>G9*Data!$B$7</f>
        <v>0</v>
      </c>
      <c r="H24" s="35">
        <f>H9*Data!$B$5</f>
        <v>6670000.0000000009</v>
      </c>
    </row>
    <row r="25" spans="1:14" ht="13" x14ac:dyDescent="0.3">
      <c r="A25" s="25">
        <v>4</v>
      </c>
      <c r="B25" s="34">
        <f>B10*Data!$B$8*Data!$B$14</f>
        <v>0</v>
      </c>
      <c r="C25" s="34">
        <f>C10*Data!$B$9*Data!$B$14</f>
        <v>0</v>
      </c>
      <c r="D25" s="34">
        <f>D10*Data!$B$11*Data!$B$14*20*8</f>
        <v>4268800</v>
      </c>
      <c r="E25" s="34">
        <f>E10*Data!$B$12*Data!$B$14</f>
        <v>0</v>
      </c>
      <c r="F25" s="34">
        <f>F10*Data!$B$6</f>
        <v>630625</v>
      </c>
      <c r="G25" s="34">
        <f>G10*Data!$B$7</f>
        <v>0</v>
      </c>
      <c r="H25" s="35">
        <f>H10*Data!$B$5</f>
        <v>6670000.0000000009</v>
      </c>
    </row>
    <row r="26" spans="1:14" x14ac:dyDescent="0.25">
      <c r="A26" s="23">
        <v>5</v>
      </c>
      <c r="B26" s="34">
        <f>B11*Data!$B$8*Data!$B$14</f>
        <v>0</v>
      </c>
      <c r="C26" s="34">
        <f>C11*Data!$B$9*Data!$B$14</f>
        <v>0</v>
      </c>
      <c r="D26" s="34">
        <f>D11*Data!$B$11*Data!$B$14*20*8</f>
        <v>4268800</v>
      </c>
      <c r="E26" s="34">
        <f>E11*Data!$B$12*Data!$B$14</f>
        <v>0</v>
      </c>
      <c r="F26" s="34">
        <f>F11*Data!$B$6</f>
        <v>747624.99999999988</v>
      </c>
      <c r="G26" s="34">
        <f>G11*Data!$B$7</f>
        <v>0</v>
      </c>
      <c r="H26" s="35">
        <f>H11*Data!$B$5</f>
        <v>6670000.0000000009</v>
      </c>
    </row>
    <row r="27" spans="1:14" ht="13" x14ac:dyDescent="0.3">
      <c r="A27" s="25">
        <v>6</v>
      </c>
      <c r="B27" s="34">
        <f>B12*Data!$B$8*Data!$B$14</f>
        <v>0</v>
      </c>
      <c r="C27" s="34">
        <f>C12*Data!$B$9*Data!$B$14</f>
        <v>0</v>
      </c>
      <c r="D27" s="34">
        <f>D12*Data!$B$11*Data!$B$14*20*8</f>
        <v>4268800</v>
      </c>
      <c r="E27" s="34">
        <f>E12*Data!$B$12*Data!$B$14</f>
        <v>0</v>
      </c>
      <c r="F27" s="34">
        <f>F12*Data!$B$6</f>
        <v>814624.99999999977</v>
      </c>
      <c r="G27" s="34">
        <f>G12*Data!$B$7</f>
        <v>0</v>
      </c>
      <c r="H27" s="35">
        <f>H12*Data!$B$5</f>
        <v>6670000.0000000009</v>
      </c>
    </row>
    <row r="28" spans="1:14" x14ac:dyDescent="0.25">
      <c r="A28" s="23">
        <v>7</v>
      </c>
      <c r="B28" s="34">
        <f>B13*Data!$B$8*Data!$B$14</f>
        <v>0</v>
      </c>
      <c r="C28" s="34">
        <f>C13*Data!$B$9*Data!$B$14</f>
        <v>0</v>
      </c>
      <c r="D28" s="34">
        <f>D13*Data!$B$11*Data!$B$14*20*8</f>
        <v>4268800</v>
      </c>
      <c r="E28" s="34">
        <f>E13*Data!$B$12*Data!$B$14</f>
        <v>0</v>
      </c>
      <c r="F28" s="34">
        <f>F13*Data!$B$6</f>
        <v>831624.99999999965</v>
      </c>
      <c r="G28" s="34">
        <f>G13*Data!$B$7</f>
        <v>0</v>
      </c>
      <c r="H28" s="35">
        <f>H13*Data!$B$5</f>
        <v>6670000.0000000009</v>
      </c>
    </row>
    <row r="29" spans="1:14" ht="13" x14ac:dyDescent="0.3">
      <c r="A29" s="25">
        <v>8</v>
      </c>
      <c r="B29" s="34">
        <f>B14*Data!$B$8*Data!$B$14</f>
        <v>0</v>
      </c>
      <c r="C29" s="34">
        <f>C14*Data!$B$9*Data!$B$14</f>
        <v>0</v>
      </c>
      <c r="D29" s="34">
        <f>D14*Data!$B$11*Data!$B$14*20*8</f>
        <v>4268800</v>
      </c>
      <c r="E29" s="34">
        <f>E14*Data!$B$12*Data!$B$14</f>
        <v>0</v>
      </c>
      <c r="F29" s="34">
        <f>F14*Data!$B$6</f>
        <v>798624.99999999953</v>
      </c>
      <c r="G29" s="34">
        <f>G14*Data!$B$7</f>
        <v>0</v>
      </c>
      <c r="H29" s="35">
        <f>H14*Data!$B$5</f>
        <v>6670000.0000000009</v>
      </c>
    </row>
    <row r="30" spans="1:14" x14ac:dyDescent="0.25">
      <c r="A30" s="23">
        <v>9</v>
      </c>
      <c r="B30" s="34">
        <f>B15*Data!$B$8*Data!$B$14</f>
        <v>0</v>
      </c>
      <c r="C30" s="34">
        <f>C15*Data!$B$9*Data!$B$14</f>
        <v>0</v>
      </c>
      <c r="D30" s="34">
        <f>D15*Data!$B$11*Data!$B$14*20*8</f>
        <v>4268800</v>
      </c>
      <c r="E30" s="34">
        <f>E15*Data!$B$12*Data!$B$14</f>
        <v>0</v>
      </c>
      <c r="F30" s="34">
        <f>F15*Data!$B$6</f>
        <v>715624.99999999977</v>
      </c>
      <c r="G30" s="34">
        <f>G15*Data!$B$7</f>
        <v>0</v>
      </c>
      <c r="H30" s="35">
        <f>H15*Data!$B$5</f>
        <v>6670000.0000000009</v>
      </c>
    </row>
    <row r="31" spans="1:14" ht="13" x14ac:dyDescent="0.3">
      <c r="A31" s="25">
        <v>10</v>
      </c>
      <c r="B31" s="34">
        <f>B16*Data!$B$8*Data!$B$14</f>
        <v>0</v>
      </c>
      <c r="C31" s="34">
        <f>C16*Data!$B$9*Data!$B$14</f>
        <v>0</v>
      </c>
      <c r="D31" s="34">
        <f>D16*Data!$B$11*Data!$B$14*20*8</f>
        <v>4268800</v>
      </c>
      <c r="E31" s="34">
        <f>E16*Data!$B$12*Data!$B$14</f>
        <v>0</v>
      </c>
      <c r="F31" s="34">
        <f>F16*Data!$B$6</f>
        <v>532624.99999999977</v>
      </c>
      <c r="G31" s="34">
        <f>G16*Data!$B$7</f>
        <v>0</v>
      </c>
      <c r="H31" s="35">
        <f>H16*Data!$B$5</f>
        <v>6670000.0000000009</v>
      </c>
    </row>
    <row r="32" spans="1:14" x14ac:dyDescent="0.25">
      <c r="A32" s="23">
        <v>11</v>
      </c>
      <c r="B32" s="34">
        <f>B17*Data!$B$8*Data!$B$14</f>
        <v>0</v>
      </c>
      <c r="C32" s="34">
        <f>C17*Data!$B$9*Data!$B$14</f>
        <v>0</v>
      </c>
      <c r="D32" s="34">
        <f>D17*Data!$B$11*Data!$B$14*20*8</f>
        <v>4268800</v>
      </c>
      <c r="E32" s="34">
        <f>E17*Data!$B$12*Data!$B$14</f>
        <v>400200.00000000006</v>
      </c>
      <c r="F32" s="34">
        <f>F17*Data!$B$6</f>
        <v>291312.5</v>
      </c>
      <c r="G32" s="34">
        <f>G17*Data!$B$7</f>
        <v>0</v>
      </c>
      <c r="H32" s="35">
        <f>H17*Data!$B$5</f>
        <v>7086875.0000000019</v>
      </c>
    </row>
    <row r="33" spans="1:8" ht="13" x14ac:dyDescent="0.3">
      <c r="A33" s="51">
        <v>12</v>
      </c>
      <c r="B33" s="34">
        <f>B18*Data!$B$8*Data!$B$14</f>
        <v>0</v>
      </c>
      <c r="C33" s="34">
        <f>C18*Data!$B$9*Data!$B$14</f>
        <v>0</v>
      </c>
      <c r="D33" s="34">
        <f>D18*Data!$B$11*Data!$B$14*20*8</f>
        <v>4268800</v>
      </c>
      <c r="E33" s="34">
        <f>E18*Data!$B$12*Data!$B$14</f>
        <v>400200</v>
      </c>
      <c r="F33" s="52">
        <f>F18*Data!$B$6</f>
        <v>50000</v>
      </c>
      <c r="G33" s="52">
        <f>G18*Data!$B$7</f>
        <v>0</v>
      </c>
      <c r="H33" s="35">
        <f>H18*Data!$B$5</f>
        <v>7086875</v>
      </c>
    </row>
    <row r="34" spans="1:8" ht="13" thickBot="1" x14ac:dyDescent="0.3">
      <c r="A34" s="60" t="s">
        <v>34</v>
      </c>
      <c r="B34" s="53">
        <f>SUM(B22:B33)</f>
        <v>0</v>
      </c>
      <c r="C34" s="53">
        <f t="shared" ref="C34:G34" si="2">SUM(C22:C33)</f>
        <v>0</v>
      </c>
      <c r="D34" s="19">
        <f t="shared" si="2"/>
        <v>51225600</v>
      </c>
      <c r="E34" s="19">
        <f t="shared" si="2"/>
        <v>800400</v>
      </c>
      <c r="F34" s="19">
        <f t="shared" si="2"/>
        <v>6552562.4999999991</v>
      </c>
      <c r="G34" s="19">
        <f t="shared" si="2"/>
        <v>0</v>
      </c>
      <c r="H34" s="35">
        <f>SUM(H22:H33)</f>
        <v>80000000.000000015</v>
      </c>
    </row>
    <row r="35" spans="1:8" ht="13.5" thickBot="1" x14ac:dyDescent="0.35">
      <c r="A35" s="44" t="s">
        <v>38</v>
      </c>
      <c r="B35" s="63">
        <f>SUM(B22:H33)</f>
        <v>138578562.5</v>
      </c>
      <c r="C35" s="64"/>
    </row>
    <row r="40" spans="1:8" x14ac:dyDescent="0.25">
      <c r="F40" s="54"/>
    </row>
    <row r="41" spans="1:8" x14ac:dyDescent="0.25">
      <c r="F41" s="54"/>
    </row>
  </sheetData>
  <mergeCells count="1">
    <mergeCell ref="B35:C35"/>
  </mergeCells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41"/>
  <sheetViews>
    <sheetView workbookViewId="0">
      <selection activeCell="A2" sqref="A2:I35"/>
    </sheetView>
  </sheetViews>
  <sheetFormatPr defaultRowHeight="12.5" x14ac:dyDescent="0.25"/>
  <cols>
    <col min="1" max="1" width="10.81640625" customWidth="1"/>
    <col min="2" max="2" width="13.1796875" customWidth="1"/>
    <col min="3" max="3" width="15.453125" customWidth="1"/>
    <col min="4" max="4" width="12.36328125" customWidth="1"/>
    <col min="5" max="5" width="10.81640625" customWidth="1"/>
    <col min="6" max="6" width="10.54296875" customWidth="1"/>
    <col min="7" max="7" width="9.7265625" customWidth="1"/>
    <col min="8" max="8" width="11.7265625" customWidth="1"/>
    <col min="10" max="10" width="4" customWidth="1"/>
    <col min="13" max="13" width="11" customWidth="1"/>
    <col min="14" max="14" width="13.7265625" customWidth="1"/>
  </cols>
  <sheetData>
    <row r="2" spans="1:14" ht="13" x14ac:dyDescent="0.3">
      <c r="A2" s="6" t="s">
        <v>22</v>
      </c>
      <c r="K2" s="1" t="s">
        <v>27</v>
      </c>
    </row>
    <row r="3" spans="1:14" ht="13.5" thickBot="1" x14ac:dyDescent="0.35">
      <c r="A3" s="6"/>
    </row>
    <row r="4" spans="1:14" ht="18" thickBot="1" x14ac:dyDescent="0.4">
      <c r="A4" s="7"/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9" t="s">
        <v>15</v>
      </c>
    </row>
    <row r="5" spans="1:14" ht="13.5" thickBot="1" x14ac:dyDescent="0.35">
      <c r="A5" s="14" t="s">
        <v>16</v>
      </c>
      <c r="B5" s="66" t="s">
        <v>36</v>
      </c>
      <c r="C5" s="59" t="s">
        <v>33</v>
      </c>
      <c r="D5" s="59" t="s">
        <v>32</v>
      </c>
      <c r="E5" s="15" t="s">
        <v>17</v>
      </c>
      <c r="F5" s="15" t="s">
        <v>18</v>
      </c>
      <c r="G5" s="15" t="s">
        <v>19</v>
      </c>
      <c r="H5" s="16" t="s">
        <v>20</v>
      </c>
      <c r="I5" s="17" t="s">
        <v>0</v>
      </c>
      <c r="K5" s="42" t="s">
        <v>18</v>
      </c>
      <c r="L5" s="43" t="s">
        <v>17</v>
      </c>
      <c r="M5" s="45" t="s">
        <v>20</v>
      </c>
      <c r="N5" s="49" t="s">
        <v>28</v>
      </c>
    </row>
    <row r="6" spans="1:14" ht="13" x14ac:dyDescent="0.3">
      <c r="A6" s="20">
        <v>0</v>
      </c>
      <c r="B6" s="21">
        <v>0</v>
      </c>
      <c r="C6" s="21">
        <v>0</v>
      </c>
      <c r="D6" s="21">
        <v>667</v>
      </c>
      <c r="E6" s="21">
        <v>0</v>
      </c>
      <c r="F6" s="21">
        <v>1000</v>
      </c>
      <c r="G6" s="21">
        <v>0</v>
      </c>
      <c r="H6" s="21"/>
      <c r="I6" s="22"/>
      <c r="K6" s="33"/>
      <c r="L6" s="41"/>
      <c r="M6" s="46"/>
      <c r="N6" s="48"/>
    </row>
    <row r="7" spans="1:14" x14ac:dyDescent="0.25">
      <c r="A7" s="23">
        <v>1</v>
      </c>
      <c r="B7" s="18">
        <v>0</v>
      </c>
      <c r="C7" s="18">
        <v>167</v>
      </c>
      <c r="D7" s="19">
        <v>499.99999999999926</v>
      </c>
      <c r="E7" s="36">
        <v>0</v>
      </c>
      <c r="F7" s="36">
        <v>2999.9999999999836</v>
      </c>
      <c r="G7" s="36">
        <v>0</v>
      </c>
      <c r="H7" s="38">
        <v>9999.9999999999891</v>
      </c>
      <c r="I7" s="24">
        <v>8000</v>
      </c>
      <c r="K7" s="40">
        <f>F6+H7-I7-F7+G7-G6</f>
        <v>5.4569682106375694E-12</v>
      </c>
      <c r="L7" s="18">
        <f>D7*Data!$B$13-'Production Plan - Q2'!E7</f>
        <v>4999.9999999999927</v>
      </c>
      <c r="M7" s="47">
        <f>D7*(20*8/Data!$B$10)+'Production Plan - Q2'!E7/Data!$B$10-H7</f>
        <v>0</v>
      </c>
      <c r="N7" s="50">
        <f>D6+B7-C7-D7</f>
        <v>7.3896444519050419E-13</v>
      </c>
    </row>
    <row r="8" spans="1:14" ht="13" x14ac:dyDescent="0.3">
      <c r="A8" s="25">
        <v>2</v>
      </c>
      <c r="B8" s="18">
        <v>0</v>
      </c>
      <c r="C8" s="18">
        <v>0</v>
      </c>
      <c r="D8" s="19">
        <v>499.99999999999926</v>
      </c>
      <c r="E8" s="36">
        <v>0</v>
      </c>
      <c r="F8" s="36">
        <v>2999.9999999999668</v>
      </c>
      <c r="G8" s="36">
        <v>0</v>
      </c>
      <c r="H8" s="38">
        <v>9999.9999999999854</v>
      </c>
      <c r="I8" s="24">
        <v>10000</v>
      </c>
      <c r="K8" s="40">
        <f t="shared" ref="K8:K18" si="0">F7+H8-I8-F8+G8-G7</f>
        <v>2.2737367544323206E-12</v>
      </c>
      <c r="L8" s="18">
        <f>D8*Data!$B$13-'Production Plan - Q2'!E8</f>
        <v>4999.9999999999927</v>
      </c>
      <c r="M8" s="47">
        <f>D8*(20*8/Data!$B$10)+'Production Plan - Q2'!E8/Data!$B$10-H8</f>
        <v>0</v>
      </c>
      <c r="N8" s="50">
        <f t="shared" ref="N8:N18" si="1">D7+B8-C8-D8</f>
        <v>0</v>
      </c>
    </row>
    <row r="9" spans="1:14" x14ac:dyDescent="0.25">
      <c r="A9" s="23">
        <v>3</v>
      </c>
      <c r="B9" s="18">
        <v>0</v>
      </c>
      <c r="C9" s="18">
        <v>0</v>
      </c>
      <c r="D9" s="19">
        <v>499.99999999999903</v>
      </c>
      <c r="E9" s="36">
        <v>0</v>
      </c>
      <c r="F9" s="36">
        <v>1999.9999999999486</v>
      </c>
      <c r="G9" s="36">
        <v>0</v>
      </c>
      <c r="H9" s="38">
        <v>9999.9999999999782</v>
      </c>
      <c r="I9" s="24">
        <v>11000</v>
      </c>
      <c r="K9" s="40">
        <f t="shared" si="0"/>
        <v>-3.1832314562052488E-12</v>
      </c>
      <c r="L9" s="18">
        <f>D9*Data!$B$13-'Production Plan - Q2'!E9</f>
        <v>4999.99999999999</v>
      </c>
      <c r="M9" s="47">
        <f>D9*(20*8/Data!$B$10)+'Production Plan - Q2'!E9/Data!$B$10-H9</f>
        <v>0</v>
      </c>
      <c r="N9" s="50">
        <f t="shared" si="1"/>
        <v>0</v>
      </c>
    </row>
    <row r="10" spans="1:14" ht="13" x14ac:dyDescent="0.3">
      <c r="A10" s="25">
        <v>4</v>
      </c>
      <c r="B10" s="18">
        <v>0</v>
      </c>
      <c r="C10" s="18">
        <v>0</v>
      </c>
      <c r="D10" s="19">
        <v>499.99999999999903</v>
      </c>
      <c r="E10" s="36">
        <v>0</v>
      </c>
      <c r="F10" s="36">
        <v>999.99999999991769</v>
      </c>
      <c r="G10" s="36">
        <v>0</v>
      </c>
      <c r="H10" s="38">
        <v>9999.9999999999764</v>
      </c>
      <c r="I10" s="24">
        <v>11000</v>
      </c>
      <c r="K10" s="40">
        <f t="shared" si="0"/>
        <v>7.73070496506989E-12</v>
      </c>
      <c r="L10" s="18">
        <f>D10*Data!$B$13-'Production Plan - Q2'!E10</f>
        <v>4999.99999999999</v>
      </c>
      <c r="M10" s="47">
        <f>D10*(20*8/Data!$B$10)+'Production Plan - Q2'!E10/Data!$B$10-H10</f>
        <v>0</v>
      </c>
      <c r="N10" s="50">
        <f t="shared" si="1"/>
        <v>0</v>
      </c>
    </row>
    <row r="11" spans="1:14" x14ac:dyDescent="0.25">
      <c r="A11" s="23">
        <v>5</v>
      </c>
      <c r="B11" s="18">
        <v>0</v>
      </c>
      <c r="C11" s="18">
        <v>0</v>
      </c>
      <c r="D11" s="19">
        <v>499.99999999999903</v>
      </c>
      <c r="E11" s="36">
        <v>0</v>
      </c>
      <c r="F11" s="36">
        <v>0</v>
      </c>
      <c r="G11" s="36">
        <v>0</v>
      </c>
      <c r="H11" s="38">
        <v>9999.9999999999782</v>
      </c>
      <c r="I11" s="24">
        <v>11000</v>
      </c>
      <c r="K11" s="40">
        <f t="shared" si="0"/>
        <v>-1.0368239600211382E-10</v>
      </c>
      <c r="L11" s="18">
        <f>D11*Data!$B$13-'Production Plan - Q2'!E11</f>
        <v>4999.99999999999</v>
      </c>
      <c r="M11" s="47">
        <f>D11*(20*8/Data!$B$10)+'Production Plan - Q2'!E11/Data!$B$10-H11</f>
        <v>0</v>
      </c>
      <c r="N11" s="50">
        <f t="shared" si="1"/>
        <v>0</v>
      </c>
    </row>
    <row r="12" spans="1:14" ht="13" x14ac:dyDescent="0.3">
      <c r="A12" s="25">
        <v>6</v>
      </c>
      <c r="B12" s="18">
        <v>100</v>
      </c>
      <c r="C12" s="18">
        <v>0</v>
      </c>
      <c r="D12" s="19">
        <v>600.00000000000455</v>
      </c>
      <c r="E12" s="36">
        <v>0</v>
      </c>
      <c r="F12" s="36">
        <v>0</v>
      </c>
      <c r="G12" s="36">
        <v>0</v>
      </c>
      <c r="H12" s="38">
        <v>12000.000000000087</v>
      </c>
      <c r="I12" s="24">
        <v>12000</v>
      </c>
      <c r="K12" s="40">
        <f t="shared" si="0"/>
        <v>8.7311491370201111E-11</v>
      </c>
      <c r="L12" s="18">
        <f>D12*Data!$B$13-'Production Plan - Q2'!E12</f>
        <v>6000.0000000000455</v>
      </c>
      <c r="M12" s="47">
        <f>D12*(20*8/Data!$B$10)+'Production Plan - Q2'!E12/Data!$B$10-H12</f>
        <v>0</v>
      </c>
      <c r="N12" s="50">
        <f t="shared" si="1"/>
        <v>-5.4569682106375694E-12</v>
      </c>
    </row>
    <row r="13" spans="1:14" x14ac:dyDescent="0.25">
      <c r="A13" s="23">
        <v>7</v>
      </c>
      <c r="B13" s="18">
        <v>218</v>
      </c>
      <c r="C13" s="18">
        <v>0</v>
      </c>
      <c r="D13" s="19">
        <v>818.00000000000443</v>
      </c>
      <c r="E13" s="36">
        <v>0</v>
      </c>
      <c r="F13" s="36">
        <v>3360.0000000000823</v>
      </c>
      <c r="G13" s="36">
        <v>0</v>
      </c>
      <c r="H13" s="38">
        <v>16360.000000000085</v>
      </c>
      <c r="I13" s="24">
        <v>13000</v>
      </c>
      <c r="K13" s="40">
        <f t="shared" si="0"/>
        <v>3.1832314562052488E-12</v>
      </c>
      <c r="L13" s="18">
        <f>D13*Data!$B$13-'Production Plan - Q2'!E13</f>
        <v>8180.0000000000446</v>
      </c>
      <c r="M13" s="47">
        <f>D13*(20*8/Data!$B$10)+'Production Plan - Q2'!E13/Data!$B$10-H13</f>
        <v>0</v>
      </c>
      <c r="N13" s="50">
        <f t="shared" si="1"/>
        <v>0</v>
      </c>
    </row>
    <row r="14" spans="1:14" ht="13" x14ac:dyDescent="0.3">
      <c r="A14" s="25">
        <v>8</v>
      </c>
      <c r="B14" s="18">
        <v>0</v>
      </c>
      <c r="C14" s="18">
        <v>0</v>
      </c>
      <c r="D14" s="19">
        <v>818.00000000000443</v>
      </c>
      <c r="E14" s="36">
        <v>0</v>
      </c>
      <c r="F14" s="36">
        <v>5720.000000000171</v>
      </c>
      <c r="G14" s="36">
        <v>0</v>
      </c>
      <c r="H14" s="38">
        <v>16360.000000000089</v>
      </c>
      <c r="I14" s="24">
        <v>14000</v>
      </c>
      <c r="K14" s="40">
        <f t="shared" si="0"/>
        <v>0</v>
      </c>
      <c r="L14" s="18">
        <f>D14*Data!$B$13-'Production Plan - Q2'!E14</f>
        <v>8180.0000000000446</v>
      </c>
      <c r="M14" s="47">
        <f>D14*(20*8/Data!$B$10)+'Production Plan - Q2'!E14/Data!$B$10-H14</f>
        <v>0</v>
      </c>
      <c r="N14" s="50">
        <f t="shared" si="1"/>
        <v>0</v>
      </c>
    </row>
    <row r="15" spans="1:14" x14ac:dyDescent="0.25">
      <c r="A15" s="23">
        <v>9</v>
      </c>
      <c r="B15" s="18">
        <v>0</v>
      </c>
      <c r="C15" s="18">
        <v>0</v>
      </c>
      <c r="D15" s="19">
        <v>818.00000000000432</v>
      </c>
      <c r="E15" s="36">
        <v>0</v>
      </c>
      <c r="F15" s="36">
        <v>7080.0000000002583</v>
      </c>
      <c r="G15" s="36">
        <v>0</v>
      </c>
      <c r="H15" s="38">
        <v>16360.000000000089</v>
      </c>
      <c r="I15" s="24">
        <v>15000</v>
      </c>
      <c r="K15" s="40">
        <f t="shared" si="0"/>
        <v>3.637978807091713E-12</v>
      </c>
      <c r="L15" s="18">
        <f>D15*Data!$B$13-'Production Plan - Q2'!E15</f>
        <v>8180.0000000000437</v>
      </c>
      <c r="M15" s="47">
        <f>D15*(20*8/Data!$B$10)+'Production Plan - Q2'!E15/Data!$B$10-H15</f>
        <v>0</v>
      </c>
      <c r="N15" s="50">
        <f t="shared" si="1"/>
        <v>0</v>
      </c>
    </row>
    <row r="16" spans="1:14" ht="13" x14ac:dyDescent="0.3">
      <c r="A16" s="25">
        <v>10</v>
      </c>
      <c r="B16" s="18">
        <v>0</v>
      </c>
      <c r="C16" s="18">
        <v>0</v>
      </c>
      <c r="D16" s="19">
        <v>818.00000000000432</v>
      </c>
      <c r="E16" s="36">
        <v>8029.9999999964512</v>
      </c>
      <c r="F16" s="36">
        <v>7443.7499999999036</v>
      </c>
      <c r="G16" s="36">
        <v>0</v>
      </c>
      <c r="H16" s="38">
        <v>17363.749999999647</v>
      </c>
      <c r="I16" s="24">
        <v>17000</v>
      </c>
      <c r="K16" s="40">
        <f t="shared" si="0"/>
        <v>1.8189894035458565E-12</v>
      </c>
      <c r="L16" s="18">
        <f>D16*Data!$B$13-'Production Plan - Q2'!E16</f>
        <v>150.0000000035925</v>
      </c>
      <c r="M16" s="47">
        <f>D16*(20*8/Data!$B$10)+'Production Plan - Q2'!E16/Data!$B$10-H16</f>
        <v>0</v>
      </c>
      <c r="N16" s="50">
        <f t="shared" si="1"/>
        <v>0</v>
      </c>
    </row>
    <row r="17" spans="1:14" x14ac:dyDescent="0.25">
      <c r="A17" s="23">
        <v>11</v>
      </c>
      <c r="B17" s="18">
        <v>0</v>
      </c>
      <c r="C17" s="18">
        <v>0</v>
      </c>
      <c r="D17" s="19">
        <v>818.00000000000455</v>
      </c>
      <c r="E17" s="36">
        <v>8180.0000000000427</v>
      </c>
      <c r="F17" s="36">
        <v>5826.25</v>
      </c>
      <c r="G17" s="36">
        <v>0</v>
      </c>
      <c r="H17" s="38">
        <v>17382.500000000091</v>
      </c>
      <c r="I17" s="24">
        <v>19000</v>
      </c>
      <c r="K17" s="40">
        <f t="shared" si="0"/>
        <v>-7.2759576141834259E-12</v>
      </c>
      <c r="L17" s="18">
        <f>D17*Data!$B$13-'Production Plan - Q2'!E17</f>
        <v>0</v>
      </c>
      <c r="M17" s="47">
        <f>D17*(20*8/Data!$B$10)+'Production Plan - Q2'!E17/Data!$B$10-H17</f>
        <v>0</v>
      </c>
      <c r="N17" s="50">
        <f t="shared" si="1"/>
        <v>0</v>
      </c>
    </row>
    <row r="18" spans="1:14" ht="13.5" thickBot="1" x14ac:dyDescent="0.35">
      <c r="A18" s="26">
        <v>12</v>
      </c>
      <c r="B18" s="27">
        <v>0</v>
      </c>
      <c r="C18" s="27">
        <v>151</v>
      </c>
      <c r="D18" s="28">
        <v>667</v>
      </c>
      <c r="E18" s="37">
        <v>6670</v>
      </c>
      <c r="F18" s="37">
        <v>1000</v>
      </c>
      <c r="G18" s="37">
        <v>0</v>
      </c>
      <c r="H18" s="39">
        <v>14173.75</v>
      </c>
      <c r="I18" s="29">
        <v>19000</v>
      </c>
      <c r="K18" s="40">
        <f t="shared" si="0"/>
        <v>0</v>
      </c>
      <c r="L18" s="27">
        <f>D18*Data!$B$13-'Production Plan - Q2'!E18</f>
        <v>0</v>
      </c>
      <c r="M18" s="47">
        <f>D18*(20*8/Data!$B$10)+'Production Plan - Q2'!E18/Data!$B$10-H18</f>
        <v>0</v>
      </c>
      <c r="N18" s="50">
        <f t="shared" si="1"/>
        <v>4.5474735088646412E-12</v>
      </c>
    </row>
    <row r="19" spans="1:14" x14ac:dyDescent="0.25">
      <c r="I19" s="55">
        <f>SUM(I7:I18)</f>
        <v>160000</v>
      </c>
    </row>
    <row r="20" spans="1:14" ht="13.5" thickBot="1" x14ac:dyDescent="0.35">
      <c r="A20" s="1" t="s">
        <v>23</v>
      </c>
    </row>
    <row r="21" spans="1:14" ht="13.5" thickBot="1" x14ac:dyDescent="0.35">
      <c r="A21" s="30" t="s">
        <v>16</v>
      </c>
      <c r="B21" s="31" t="s">
        <v>24</v>
      </c>
      <c r="C21" s="31" t="s">
        <v>25</v>
      </c>
      <c r="D21" s="65" t="s">
        <v>37</v>
      </c>
      <c r="E21" s="31" t="s">
        <v>17</v>
      </c>
      <c r="F21" s="31" t="s">
        <v>18</v>
      </c>
      <c r="G21" s="31" t="s">
        <v>19</v>
      </c>
      <c r="H21" s="32" t="s">
        <v>26</v>
      </c>
    </row>
    <row r="22" spans="1:14" x14ac:dyDescent="0.25">
      <c r="A22" s="23">
        <v>1</v>
      </c>
      <c r="B22" s="34">
        <f>B7*Data!$B$8*Data!$B$14</f>
        <v>0</v>
      </c>
      <c r="C22" s="34">
        <f>C7*Data!$B$9*Data!$B$14</f>
        <v>1336000</v>
      </c>
      <c r="D22" s="34">
        <f>D7*Data!$B$11*Data!$B$14*20*8</f>
        <v>3199999.9999999953</v>
      </c>
      <c r="E22" s="34">
        <f>E7*Data!$B$12*Data!$B$14</f>
        <v>0</v>
      </c>
      <c r="F22" s="34">
        <f>F7*Data!$B$6</f>
        <v>149999.99999999919</v>
      </c>
      <c r="G22" s="34">
        <f>G7*Data!$B$7</f>
        <v>0</v>
      </c>
      <c r="H22" s="35">
        <f>H7*Data!$B$5</f>
        <v>4999999.9999999944</v>
      </c>
    </row>
    <row r="23" spans="1:14" ht="13" x14ac:dyDescent="0.3">
      <c r="A23" s="25">
        <v>2</v>
      </c>
      <c r="B23" s="34">
        <f>B8*Data!$B$8*Data!$B$14</f>
        <v>0</v>
      </c>
      <c r="C23" s="34">
        <f>C8*Data!$B$9*Data!$B$14</f>
        <v>0</v>
      </c>
      <c r="D23" s="34">
        <f>D8*Data!$B$11*Data!$B$14*20*8</f>
        <v>3199999.9999999953</v>
      </c>
      <c r="E23" s="34">
        <f>E8*Data!$B$12*Data!$B$14</f>
        <v>0</v>
      </c>
      <c r="F23" s="34">
        <f>F8*Data!$B$6</f>
        <v>149999.99999999834</v>
      </c>
      <c r="G23" s="34">
        <f>G8*Data!$B$7</f>
        <v>0</v>
      </c>
      <c r="H23" s="35">
        <f>H8*Data!$B$5</f>
        <v>4999999.9999999925</v>
      </c>
    </row>
    <row r="24" spans="1:14" x14ac:dyDescent="0.25">
      <c r="A24" s="23">
        <v>3</v>
      </c>
      <c r="B24" s="34">
        <f>B9*Data!$B$8*Data!$B$14</f>
        <v>0</v>
      </c>
      <c r="C24" s="34">
        <f>C9*Data!$B$9*Data!$B$14</f>
        <v>0</v>
      </c>
      <c r="D24" s="34">
        <f>D9*Data!$B$11*Data!$B$14*20*8</f>
        <v>3199999.9999999935</v>
      </c>
      <c r="E24" s="34">
        <f>E9*Data!$B$12*Data!$B$14</f>
        <v>0</v>
      </c>
      <c r="F24" s="34">
        <f>F9*Data!$B$6</f>
        <v>99999.999999997424</v>
      </c>
      <c r="G24" s="34">
        <f>G9*Data!$B$7</f>
        <v>0</v>
      </c>
      <c r="H24" s="35">
        <f>H9*Data!$B$5</f>
        <v>4999999.9999999888</v>
      </c>
    </row>
    <row r="25" spans="1:14" ht="13" x14ac:dyDescent="0.3">
      <c r="A25" s="25">
        <v>4</v>
      </c>
      <c r="B25" s="34">
        <f>B10*Data!$B$8*Data!$B$14</f>
        <v>0</v>
      </c>
      <c r="C25" s="34">
        <f>C10*Data!$B$9*Data!$B$14</f>
        <v>0</v>
      </c>
      <c r="D25" s="34">
        <f>D10*Data!$B$11*Data!$B$14*20*8</f>
        <v>3199999.9999999935</v>
      </c>
      <c r="E25" s="34">
        <f>E10*Data!$B$12*Data!$B$14</f>
        <v>0</v>
      </c>
      <c r="F25" s="34">
        <f>F10*Data!$B$6</f>
        <v>49999.999999995882</v>
      </c>
      <c r="G25" s="34">
        <f>G10*Data!$B$7</f>
        <v>0</v>
      </c>
      <c r="H25" s="35">
        <f>H10*Data!$B$5</f>
        <v>4999999.9999999879</v>
      </c>
    </row>
    <row r="26" spans="1:14" x14ac:dyDescent="0.25">
      <c r="A26" s="23">
        <v>5</v>
      </c>
      <c r="B26" s="34">
        <f>B11*Data!$B$8*Data!$B$14</f>
        <v>0</v>
      </c>
      <c r="C26" s="34">
        <f>C11*Data!$B$9*Data!$B$14</f>
        <v>0</v>
      </c>
      <c r="D26" s="34">
        <f>D11*Data!$B$11*Data!$B$14*20*8</f>
        <v>3199999.9999999935</v>
      </c>
      <c r="E26" s="34">
        <f>E11*Data!$B$12*Data!$B$14</f>
        <v>0</v>
      </c>
      <c r="F26" s="34">
        <f>F11*Data!$B$6</f>
        <v>0</v>
      </c>
      <c r="G26" s="34">
        <f>G11*Data!$B$7</f>
        <v>0</v>
      </c>
      <c r="H26" s="35">
        <f>H11*Data!$B$5</f>
        <v>4999999.9999999888</v>
      </c>
    </row>
    <row r="27" spans="1:14" ht="13" x14ac:dyDescent="0.3">
      <c r="A27" s="25">
        <v>6</v>
      </c>
      <c r="B27" s="34">
        <f>B12*Data!$B$8*Data!$B$14</f>
        <v>400000</v>
      </c>
      <c r="C27" s="34">
        <f>C12*Data!$B$9*Data!$B$14</f>
        <v>0</v>
      </c>
      <c r="D27" s="34">
        <f>D12*Data!$B$11*Data!$B$14*20*8</f>
        <v>3840000.0000000289</v>
      </c>
      <c r="E27" s="34">
        <f>E12*Data!$B$12*Data!$B$14</f>
        <v>0</v>
      </c>
      <c r="F27" s="34">
        <f>F12*Data!$B$6</f>
        <v>0</v>
      </c>
      <c r="G27" s="34">
        <f>G12*Data!$B$7</f>
        <v>0</v>
      </c>
      <c r="H27" s="35">
        <f>H12*Data!$B$5</f>
        <v>6000000.0000000438</v>
      </c>
    </row>
    <row r="28" spans="1:14" x14ac:dyDescent="0.25">
      <c r="A28" s="23">
        <v>7</v>
      </c>
      <c r="B28" s="34">
        <f>B13*Data!$B$8*Data!$B$14</f>
        <v>872000</v>
      </c>
      <c r="C28" s="34">
        <f>C13*Data!$B$9*Data!$B$14</f>
        <v>0</v>
      </c>
      <c r="D28" s="34">
        <f>D13*Data!$B$11*Data!$B$14*20*8</f>
        <v>5235200.0000000289</v>
      </c>
      <c r="E28" s="34">
        <f>E13*Data!$B$12*Data!$B$14</f>
        <v>0</v>
      </c>
      <c r="F28" s="34">
        <f>F13*Data!$B$6</f>
        <v>168000.0000000041</v>
      </c>
      <c r="G28" s="34">
        <f>G13*Data!$B$7</f>
        <v>0</v>
      </c>
      <c r="H28" s="35">
        <f>H13*Data!$B$5</f>
        <v>8180000.0000000428</v>
      </c>
    </row>
    <row r="29" spans="1:14" ht="13" x14ac:dyDescent="0.3">
      <c r="A29" s="25">
        <v>8</v>
      </c>
      <c r="B29" s="34">
        <f>B14*Data!$B$8*Data!$B$14</f>
        <v>0</v>
      </c>
      <c r="C29" s="34">
        <f>C14*Data!$B$9*Data!$B$14</f>
        <v>0</v>
      </c>
      <c r="D29" s="34">
        <f>D14*Data!$B$11*Data!$B$14*20*8</f>
        <v>5235200.0000000289</v>
      </c>
      <c r="E29" s="34">
        <f>E14*Data!$B$12*Data!$B$14</f>
        <v>0</v>
      </c>
      <c r="F29" s="34">
        <f>F14*Data!$B$6</f>
        <v>286000.00000000856</v>
      </c>
      <c r="G29" s="34">
        <f>G14*Data!$B$7</f>
        <v>0</v>
      </c>
      <c r="H29" s="35">
        <f>H14*Data!$B$5</f>
        <v>8180000.0000000447</v>
      </c>
    </row>
    <row r="30" spans="1:14" x14ac:dyDescent="0.25">
      <c r="A30" s="23">
        <v>9</v>
      </c>
      <c r="B30" s="34">
        <f>B15*Data!$B$8*Data!$B$14</f>
        <v>0</v>
      </c>
      <c r="C30" s="34">
        <f>C15*Data!$B$9*Data!$B$14</f>
        <v>0</v>
      </c>
      <c r="D30" s="34">
        <f>D15*Data!$B$11*Data!$B$14*20*8</f>
        <v>5235200.0000000279</v>
      </c>
      <c r="E30" s="34">
        <f>E15*Data!$B$12*Data!$B$14</f>
        <v>0</v>
      </c>
      <c r="F30" s="34">
        <f>F15*Data!$B$6</f>
        <v>354000.00000001292</v>
      </c>
      <c r="G30" s="34">
        <f>G15*Data!$B$7</f>
        <v>0</v>
      </c>
      <c r="H30" s="35">
        <f>H15*Data!$B$5</f>
        <v>8180000.0000000447</v>
      </c>
    </row>
    <row r="31" spans="1:14" ht="13" x14ac:dyDescent="0.3">
      <c r="A31" s="25">
        <v>10</v>
      </c>
      <c r="B31" s="34">
        <f>B16*Data!$B$8*Data!$B$14</f>
        <v>0</v>
      </c>
      <c r="C31" s="34">
        <f>C16*Data!$B$9*Data!$B$14</f>
        <v>0</v>
      </c>
      <c r="D31" s="34">
        <f>D16*Data!$B$11*Data!$B$14*20*8</f>
        <v>5235200.0000000279</v>
      </c>
      <c r="E31" s="34">
        <f>E16*Data!$B$12*Data!$B$14</f>
        <v>481799.99999978708</v>
      </c>
      <c r="F31" s="34">
        <f>F16*Data!$B$6</f>
        <v>372187.49999999517</v>
      </c>
      <c r="G31" s="34">
        <f>G16*Data!$B$7</f>
        <v>0</v>
      </c>
      <c r="H31" s="35">
        <f>H16*Data!$B$5</f>
        <v>8681874.999999823</v>
      </c>
    </row>
    <row r="32" spans="1:14" x14ac:dyDescent="0.25">
      <c r="A32" s="23">
        <v>11</v>
      </c>
      <c r="B32" s="34">
        <f>B17*Data!$B$8*Data!$B$14</f>
        <v>0</v>
      </c>
      <c r="C32" s="34">
        <f>C17*Data!$B$9*Data!$B$14</f>
        <v>0</v>
      </c>
      <c r="D32" s="34">
        <f>D17*Data!$B$11*Data!$B$14*20*8</f>
        <v>5235200.0000000289</v>
      </c>
      <c r="E32" s="34">
        <f>E17*Data!$B$12*Data!$B$14</f>
        <v>490800.00000000256</v>
      </c>
      <c r="F32" s="34">
        <f>F17*Data!$B$6</f>
        <v>291312.5</v>
      </c>
      <c r="G32" s="34">
        <f>G17*Data!$B$7</f>
        <v>0</v>
      </c>
      <c r="H32" s="35">
        <f>H17*Data!$B$5</f>
        <v>8691250.0000000447</v>
      </c>
    </row>
    <row r="33" spans="1:8" ht="13" x14ac:dyDescent="0.3">
      <c r="A33" s="51">
        <v>12</v>
      </c>
      <c r="B33" s="34">
        <f>B18*Data!$B$8*Data!$B$14</f>
        <v>0</v>
      </c>
      <c r="C33" s="34">
        <f>C18*Data!$B$9*Data!$B$14</f>
        <v>1208000</v>
      </c>
      <c r="D33" s="34">
        <f>D18*Data!$B$11*Data!$B$14*20*8</f>
        <v>4268800</v>
      </c>
      <c r="E33" s="34">
        <f>E18*Data!$B$12*Data!$B$14</f>
        <v>400200</v>
      </c>
      <c r="F33" s="52">
        <f>F18*Data!$B$6</f>
        <v>50000</v>
      </c>
      <c r="G33" s="52">
        <f>G18*Data!$B$7</f>
        <v>0</v>
      </c>
      <c r="H33" s="35">
        <f>H18*Data!$B$5</f>
        <v>7086875</v>
      </c>
    </row>
    <row r="34" spans="1:8" ht="13" thickBot="1" x14ac:dyDescent="0.3">
      <c r="A34" s="60" t="s">
        <v>34</v>
      </c>
      <c r="B34" s="53">
        <f>SUM(B22:B33)</f>
        <v>1272000</v>
      </c>
      <c r="C34" s="53">
        <f t="shared" ref="C34:G34" si="2">SUM(C22:C33)</f>
        <v>2544000</v>
      </c>
      <c r="D34" s="19">
        <f t="shared" si="2"/>
        <v>50284800.000000149</v>
      </c>
      <c r="E34" s="19">
        <f t="shared" si="2"/>
        <v>1372799.9999997895</v>
      </c>
      <c r="F34" s="19">
        <f t="shared" si="2"/>
        <v>1971500.0000000114</v>
      </c>
      <c r="G34" s="19">
        <f t="shared" si="2"/>
        <v>0</v>
      </c>
      <c r="H34" s="35">
        <f>SUM(H22:H33)</f>
        <v>80000000</v>
      </c>
    </row>
    <row r="35" spans="1:8" ht="13.5" thickBot="1" x14ac:dyDescent="0.35">
      <c r="A35" s="44" t="s">
        <v>38</v>
      </c>
      <c r="B35" s="63">
        <f>SUM(B22:H33)</f>
        <v>137445099.99999994</v>
      </c>
      <c r="C35" s="64"/>
    </row>
    <row r="40" spans="1:8" x14ac:dyDescent="0.25">
      <c r="F40" s="54"/>
    </row>
    <row r="41" spans="1:8" x14ac:dyDescent="0.25">
      <c r="F41" s="54"/>
    </row>
  </sheetData>
  <mergeCells count="1">
    <mergeCell ref="B35:C35"/>
  </mergeCells>
  <pageMargins left="0.75" right="0.75" top="1" bottom="1" header="0.5" footer="0.5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Data</vt:lpstr>
      <vt:lpstr>Production Plan - Q1</vt:lpstr>
      <vt:lpstr>Production Plan - Q2</vt:lpstr>
      <vt:lpstr>Sheet3</vt:lpstr>
      <vt:lpstr>Plan Chart - Q2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KPH case</dc:subject>
  <dc:creator>Jay Mabe &amp; Sunil Chopra</dc:creator>
  <cp:lastModifiedBy>Sunil Chopra</cp:lastModifiedBy>
  <dcterms:created xsi:type="dcterms:W3CDTF">2005-01-10T15:57:05Z</dcterms:created>
  <dcterms:modified xsi:type="dcterms:W3CDTF">2017-09-26T18:41:59Z</dcterms:modified>
</cp:coreProperties>
</file>